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新增磁碟區\111教務\111學年度圖書採購\"/>
    </mc:Choice>
  </mc:AlternateContent>
  <bookViews>
    <workbookView xWindow="0" yWindow="0" windowWidth="28800" windowHeight="1225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9" i="1" l="1"/>
  <c r="I22" i="1" l="1"/>
  <c r="I48" i="1"/>
  <c r="G119" i="1" l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<sst xmlns="http://schemas.openxmlformats.org/spreadsheetml/2006/main" count="1020" uniqueCount="406">
  <si>
    <t xml:space="preserve">            臺南市111學年度區三慈國中(小)圖書館（室）圖書採購書單                   </t>
    <phoneticPr fontId="2" type="noConversion"/>
  </si>
  <si>
    <t>學校班級最高學生數(  12  )人</t>
    <phoneticPr fontId="2" type="noConversion"/>
  </si>
  <si>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</si>
  <si>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</si>
  <si>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</si>
  <si>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</si>
  <si>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出版地(國家)</t>
    <phoneticPr fontId="2" type="noConversion"/>
  </si>
  <si>
    <t>ISBN</t>
    <phoneticPr fontId="2" type="noConversion"/>
  </si>
  <si>
    <t>採購數量</t>
    <phoneticPr fontId="2" type="noConversion"/>
  </si>
  <si>
    <t>定價(新臺幣)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</si>
  <si>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</si>
  <si>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</si>
  <si>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</si>
  <si>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</si>
  <si>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</si>
  <si>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Food for Thought</t>
    <phoneticPr fontId="3" type="noConversion"/>
  </si>
  <si>
    <t>Husband, Chris</t>
  </si>
  <si>
    <t>Christopher John Husband</t>
    <phoneticPr fontId="3" type="noConversion"/>
  </si>
  <si>
    <t>美國</t>
    <phoneticPr fontId="3" type="noConversion"/>
  </si>
  <si>
    <t>9781739199708</t>
    <phoneticPr fontId="3" type="noConversion"/>
  </si>
  <si>
    <t>否</t>
    <phoneticPr fontId="2" type="noConversion"/>
  </si>
  <si>
    <t>英文書</t>
    <phoneticPr fontId="3" type="noConversion"/>
  </si>
  <si>
    <t>Yo! Yes?</t>
  </si>
  <si>
    <t>Raschka Chris</t>
  </si>
  <si>
    <t>NEW YORK : Orchard Books, c1993</t>
  </si>
  <si>
    <t xml:space="preserve">Peanuts: Merry Christmas Snoopy! 史努比 </t>
  </si>
  <si>
    <t>Schulz, Charles M.</t>
  </si>
  <si>
    <t>Puffin Books</t>
  </si>
  <si>
    <t>英國</t>
    <phoneticPr fontId="3" type="noConversion"/>
  </si>
  <si>
    <t>9780723294061</t>
  </si>
  <si>
    <t>Zin! Zin! Zin! A Violin</t>
    <phoneticPr fontId="3" type="noConversion"/>
  </si>
  <si>
    <t>Moss, Lloyd</t>
  </si>
  <si>
    <t>Aladdin</t>
    <phoneticPr fontId="3" type="noConversion"/>
  </si>
  <si>
    <t>美國</t>
  </si>
  <si>
    <t>9780689835247</t>
  </si>
  <si>
    <t>Carle, Eric</t>
  </si>
  <si>
    <t>Harper Collins</t>
    <phoneticPr fontId="3" type="noConversion"/>
  </si>
  <si>
    <t>9780064430999</t>
  </si>
  <si>
    <t>Henry and Mudge in the Green Time</t>
    <phoneticPr fontId="3" type="noConversion"/>
  </si>
  <si>
    <t>Rylant, Cynthia</t>
  </si>
  <si>
    <t>Simon Spotlight</t>
  </si>
  <si>
    <t>9780689810015</t>
  </si>
  <si>
    <t xml:space="preserve">The House in the Night </t>
    <phoneticPr fontId="3" type="noConversion"/>
  </si>
  <si>
    <t>Swanson, Susan Marie</t>
  </si>
  <si>
    <t>HMH Books</t>
  </si>
  <si>
    <t>9780547577692</t>
  </si>
  <si>
    <t>The Wind Blew</t>
    <phoneticPr fontId="3" type="noConversion"/>
  </si>
  <si>
    <t>Hutchins, Pat</t>
  </si>
  <si>
    <t>Aladdin</t>
  </si>
  <si>
    <t>068971744X</t>
    <phoneticPr fontId="3" type="noConversion"/>
  </si>
  <si>
    <t xml:space="preserve">Pancakes, Pancakes ! </t>
    <phoneticPr fontId="3" type="noConversion"/>
  </si>
  <si>
    <t>Little Simon</t>
    <phoneticPr fontId="3" type="noConversion"/>
  </si>
  <si>
    <t>9780689822469</t>
  </si>
  <si>
    <t>否</t>
  </si>
  <si>
    <t xml:space="preserve">The Amazing SpongeBobini </t>
    <phoneticPr fontId="3" type="noConversion"/>
  </si>
  <si>
    <t>Banks, Steven</t>
  </si>
  <si>
    <t>0689856024</t>
    <phoneticPr fontId="3" type="noConversion"/>
  </si>
  <si>
    <t xml:space="preserve">Meet the Animals! </t>
    <phoneticPr fontId="3" type="noConversion"/>
  </si>
  <si>
    <t>Ricci, Christine</t>
  </si>
  <si>
    <t>Christmas Remembered</t>
  </si>
  <si>
    <t>dePaola, Tomie</t>
  </si>
  <si>
    <t>Penguin Group USA</t>
  </si>
  <si>
    <t>9780142414811</t>
  </si>
  <si>
    <t>Reading House Level 1: Three Little Pigs</t>
  </si>
  <si>
    <t>楊玉瑩/Eisele</t>
  </si>
  <si>
    <t>敦煌書局</t>
  </si>
  <si>
    <t>台灣</t>
  </si>
  <si>
    <t>957-606-364-7</t>
  </si>
  <si>
    <t>Reading House Level 1: The Three Goats</t>
  </si>
  <si>
    <t>957-606-381-7</t>
  </si>
  <si>
    <t xml:space="preserve">Reading House Level 1: The Sly Fox and Red Hen (Book Only) </t>
  </si>
  <si>
    <t>957-606-373-6</t>
  </si>
  <si>
    <t>Reading House Level 1: Goldilocks and the Three Bears</t>
  </si>
  <si>
    <t>957-606-358-2</t>
  </si>
  <si>
    <t>Reading House Level 1: The Enormous Turnip</t>
  </si>
  <si>
    <t>957-606-360-4</t>
  </si>
  <si>
    <t>Reading House Level 1: Hansel and Gretel</t>
  </si>
  <si>
    <t>957-606-382-5</t>
  </si>
  <si>
    <t>賈尼·羅大里</t>
  </si>
  <si>
    <t xml:space="preserve">三民書局 </t>
  </si>
  <si>
    <t xml:space="preserve">
少年小樹之歌
</t>
    <phoneticPr fontId="3" type="noConversion"/>
  </si>
  <si>
    <t xml:space="preserve">
Forrest Carter
</t>
  </si>
  <si>
    <t>臺灣</t>
    <phoneticPr fontId="2" type="noConversion"/>
  </si>
  <si>
    <t>9789865060022</t>
  </si>
  <si>
    <t>44次文化部中小學生讀物</t>
    <phoneticPr fontId="3" type="noConversion"/>
  </si>
  <si>
    <t xml:space="preserve">
法布爾老師的昆蟲教室：昆蟲的行為與本能
</t>
  </si>
  <si>
    <t xml:space="preserve">
奧本大三郎
</t>
  </si>
  <si>
    <t xml:space="preserve">
遠見天下文化出版股份有限公司
</t>
  </si>
  <si>
    <t>9789865251857</t>
  </si>
  <si>
    <t>否</t>
    <phoneticPr fontId="2" type="noConversion"/>
  </si>
  <si>
    <t>44次文化部中小學生讀物</t>
  </si>
  <si>
    <t>跟著廟口說書人看廟趣：聽！郭喜斌戲說彩繪╳剪黏╳交趾╳木雕╳石雕經典裝飾故事</t>
  </si>
  <si>
    <t xml:space="preserve">
郭喜斌
</t>
  </si>
  <si>
    <t xml:space="preserve">
晨星出版有限公司
</t>
  </si>
  <si>
    <t>臺灣</t>
    <phoneticPr fontId="2" type="noConversion"/>
  </si>
  <si>
    <t>9786267009727</t>
  </si>
  <si>
    <t>否</t>
    <phoneticPr fontId="2" type="noConversion"/>
  </si>
  <si>
    <t xml:space="preserve">
狐狸澡堂4：一起當偵探！
</t>
  </si>
  <si>
    <t xml:space="preserve">
作者／亞平
繪者／黃雅玲
</t>
  </si>
  <si>
    <t xml:space="preserve">
財團法人國語日報社
</t>
  </si>
  <si>
    <t>9789577518644</t>
  </si>
  <si>
    <t xml:space="preserve">
時光小學二：我的便利貼媽媽
</t>
  </si>
  <si>
    <t xml:space="preserve">
作者／王文華
繪者／王秋香
</t>
  </si>
  <si>
    <t>臺灣</t>
    <phoneticPr fontId="2" type="noConversion"/>
  </si>
  <si>
    <t>9789577518651</t>
  </si>
  <si>
    <t xml:space="preserve">
奇異的魔法色筆──陳慧文童話故事集
</t>
  </si>
  <si>
    <t xml:space="preserve">
陳慧文
</t>
  </si>
  <si>
    <t xml:space="preserve">
秀威少年(秀威資訊科技股份有限公司)
</t>
  </si>
  <si>
    <t>9789869961417</t>
  </si>
  <si>
    <t xml:space="preserve">
王淑芬
</t>
  </si>
  <si>
    <t xml:space="preserve">
親子天下股份有限公司
</t>
  </si>
  <si>
    <t>9789575037062</t>
  </si>
  <si>
    <t xml:space="preserve">
張友漁
</t>
  </si>
  <si>
    <t>9786263050341</t>
  </si>
  <si>
    <t xml:space="preserve">
橋頭外科醫生
</t>
  </si>
  <si>
    <t xml:space="preserve">
李光福
</t>
  </si>
  <si>
    <t xml:space="preserve">
小兵出版社有限公司
</t>
  </si>
  <si>
    <t>9789579047876</t>
  </si>
  <si>
    <t xml:space="preserve">
安心國小4：抱怨靠邊站
</t>
  </si>
  <si>
    <t xml:space="preserve">
岑澎維
</t>
  </si>
  <si>
    <t>9789865252755</t>
  </si>
  <si>
    <t xml:space="preserve">
大巨人普普的冒險
</t>
  </si>
  <si>
    <t xml:space="preserve">
周姚萍
</t>
  </si>
  <si>
    <t>9789865253219</t>
  </si>
  <si>
    <t xml:space="preserve">
恐龍在鐵道上一直奔跑
</t>
  </si>
  <si>
    <t xml:space="preserve">
Watan瓦旦、Ali阿麗、Makao馬告
</t>
  </si>
  <si>
    <t xml:space="preserve">
斑馬線文庫有限公司
</t>
  </si>
  <si>
    <t>9789869921084</t>
  </si>
  <si>
    <t xml:space="preserve">
對面的怪叔叔
</t>
  </si>
  <si>
    <t xml:space="preserve">
管家琪
</t>
  </si>
  <si>
    <t xml:space="preserve">
幼獅文化事業股份有限公司
</t>
  </si>
  <si>
    <t>9789864492107</t>
  </si>
  <si>
    <t xml:space="preserve">
企鵝馬戲團
</t>
  </si>
  <si>
    <t xml:space="preserve">
齊藤洋(さいとうひろし)
</t>
  </si>
  <si>
    <t>9789863383932</t>
  </si>
  <si>
    <t xml:space="preserve">
新同學小斑
</t>
  </si>
  <si>
    <t xml:space="preserve">
Gideon Samson
</t>
  </si>
  <si>
    <t>9789865251956</t>
  </si>
  <si>
    <t xml:space="preserve">
我的非洲家人（新版）
</t>
  </si>
  <si>
    <t xml:space="preserve">
堀米薰
</t>
  </si>
  <si>
    <t>9789865251963</t>
  </si>
  <si>
    <t>陳佩萱</t>
  </si>
  <si>
    <t>小兵</t>
  </si>
  <si>
    <t>布可星球三期書單</t>
  </si>
  <si>
    <t>郝廣才</t>
  </si>
  <si>
    <t>格林文化</t>
  </si>
  <si>
    <t>方素珍/索妮亞．達諾夫斯基</t>
  </si>
  <si>
    <t>遠流</t>
  </si>
  <si>
    <t>賴馬</t>
  </si>
  <si>
    <t>親子天下</t>
  </si>
  <si>
    <t> 庫路撒</t>
  </si>
  <si>
    <t xml:space="preserve">聽獨角仙說故事 </t>
  </si>
  <si>
    <t>小島涉</t>
  </si>
  <si>
    <t> 步步出版</t>
  </si>
  <si>
    <t xml:space="preserve">米食樂 </t>
  </si>
  <si>
    <t> 郝廣才</t>
  </si>
  <si>
    <t>格林文</t>
  </si>
  <si>
    <t> 管家琪</t>
  </si>
  <si>
    <t>幼獅文化  </t>
  </si>
  <si>
    <t xml:space="preserve">
穿著小黃鞋的狗──我很喜歡，為什麼不能帶回家？
</t>
  </si>
  <si>
    <t xml:space="preserve">
Sangmi Ko
</t>
  </si>
  <si>
    <t xml:space="preserve">
小宇宙文化(方言文化出版事業有限公司)
</t>
  </si>
  <si>
    <t>9789860681567</t>
  </si>
  <si>
    <t xml:space="preserve">
科學不思議4：神奇植物吹泡泡
</t>
  </si>
  <si>
    <t xml:space="preserve">
高柳芳惠
</t>
  </si>
  <si>
    <t>9789575037147</t>
  </si>
  <si>
    <t xml:space="preserve">
114歲的新生：瑪麗．沃克奶奶的閱讀之旅
</t>
  </si>
  <si>
    <t xml:space="preserve">
文／Rita Lorraine Hubbard
圖／Oge Mora
</t>
  </si>
  <si>
    <t xml:space="preserve">
三民書局股份有限公司
</t>
  </si>
  <si>
    <t>9789571471686</t>
  </si>
  <si>
    <t xml:space="preserve">
我的超級好朋友
</t>
  </si>
  <si>
    <t xml:space="preserve">
Rob Hodgson
</t>
  </si>
  <si>
    <t>9789571469645</t>
  </si>
  <si>
    <t xml:space="preserve">
小雲的飄浮日記
</t>
  </si>
  <si>
    <t>9789571471884</t>
  </si>
  <si>
    <t xml:space="preserve">
町田尚子
</t>
  </si>
  <si>
    <t xml:space="preserve">
上誼文化實業股份有限公司
</t>
  </si>
  <si>
    <t>9789577627018</t>
  </si>
  <si>
    <t xml:space="preserve">
熱天的時陣：嚕嚕的夏天
</t>
  </si>
  <si>
    <t xml:space="preserve">
儲玉玲
</t>
  </si>
  <si>
    <t xml:space="preserve">
聯經出版事業股份有限公司
</t>
  </si>
  <si>
    <t>9789570858600</t>
  </si>
  <si>
    <t xml:space="preserve">
明日少女俱樂部
</t>
  </si>
  <si>
    <t xml:space="preserve">
文／賴曉珍
圖／六十九
</t>
  </si>
  <si>
    <t xml:space="preserve">
字畝文化(讀書共和國文化有限公司)
</t>
  </si>
  <si>
    <t>9789865505882</t>
  </si>
  <si>
    <t xml:space="preserve">
彩虹谷的雲怪獸
</t>
  </si>
  <si>
    <t xml:space="preserve">
文／王宇清
圖／邱惟
</t>
  </si>
  <si>
    <t>9789860784633</t>
  </si>
  <si>
    <t xml:space="preserve">
遇見我的天使男孩
</t>
  </si>
  <si>
    <t xml:space="preserve">
文／王家珍
圖／陳佳蕙
</t>
  </si>
  <si>
    <t>9789865505615</t>
  </si>
  <si>
    <t xml:space="preserve">
Beatrice Alemagna
</t>
  </si>
  <si>
    <t xml:space="preserve">
阿布拉教育文化有限公司
</t>
  </si>
  <si>
    <t>9789865876999</t>
  </si>
  <si>
    <t xml:space="preserve">
我是小石頭
</t>
  </si>
  <si>
    <t xml:space="preserve">
坂本千明
</t>
  </si>
  <si>
    <t xml:space="preserve">
典藏藝術家庭股份有限公司
</t>
  </si>
  <si>
    <t>9786267031117</t>
  </si>
  <si>
    <t xml:space="preserve">
你好!我的畫
</t>
  </si>
  <si>
    <t xml:space="preserve">
秦好史郎
</t>
  </si>
  <si>
    <t>9786267031018</t>
  </si>
  <si>
    <t xml:space="preserve">
呼嚕呼嚕的書店小貓
</t>
  </si>
  <si>
    <t xml:space="preserve">
Cindy Wume
</t>
  </si>
  <si>
    <t>9789579057868</t>
  </si>
  <si>
    <t xml:space="preserve">
綠上加綠：充滿愛、生活與季節色彩的一整年
</t>
  </si>
  <si>
    <t xml:space="preserve">
黛安娜．懷特(Dianne White)、費希塔．莎拉(Felicita Sala)
</t>
  </si>
  <si>
    <t xml:space="preserve">
米奇巴克有限公司
</t>
  </si>
  <si>
    <t>9789860645101</t>
  </si>
  <si>
    <t xml:space="preserve">
最後一匹狼：對森林友善的探險
</t>
  </si>
  <si>
    <t xml:space="preserve">
蜜妮．葛瑞(Mini Gray)
</t>
  </si>
  <si>
    <t>9789860645132</t>
  </si>
  <si>
    <t xml:space="preserve">
藍色小屋
</t>
  </si>
  <si>
    <t xml:space="preserve">
凱莉．喬丹(Kelly Jordan)、潔西卡．寇特妮–堤可(Jessica Courtney-Tickle)
</t>
  </si>
  <si>
    <t>9789860645125</t>
  </si>
  <si>
    <t xml:space="preserve">
我的完美願望
</t>
  </si>
  <si>
    <t xml:space="preserve">
麗莎．曼徹芙(Lisa Mantchev)、潔西卡．寇特妮–堤可(Jessica Courtney-Tickle)
</t>
  </si>
  <si>
    <t>9789866215995</t>
  </si>
  <si>
    <t xml:space="preserve">
席薇亞的書店：巴黎人最愛的書店及其創始人的故事
</t>
  </si>
  <si>
    <t xml:space="preserve">
羅伯特‧博利格(Robert Burleigh)、吳菁蓁(Katy Wu)
</t>
  </si>
  <si>
    <t>9789860645149</t>
  </si>
  <si>
    <t xml:space="preserve">
歡迎來我家！世界上最奇妙的10種住家
</t>
  </si>
  <si>
    <t xml:space="preserve">
Signe Torp
</t>
  </si>
  <si>
    <t>9789577627179</t>
  </si>
  <si>
    <t xml:space="preserve">
娃娃博物館奇案筆記
</t>
    <phoneticPr fontId="3" type="noConversion"/>
  </si>
  <si>
    <t xml:space="preserve">
文／鄭若珣
圖／曹一竹
</t>
  </si>
  <si>
    <t xml:space="preserve">
玉山社出版事業股份有限公司
</t>
  </si>
  <si>
    <t>9789865325053</t>
  </si>
  <si>
    <t xml:space="preserve">
從前從前，火車來到小島
</t>
  </si>
  <si>
    <t xml:space="preserve">
文．圖／黃一文
</t>
  </si>
  <si>
    <t>9789862942918</t>
  </si>
  <si>
    <t xml:space="preserve">
媽媽的毛衣
</t>
  </si>
  <si>
    <t xml:space="preserve">
Jayde Perkin
</t>
  </si>
  <si>
    <t xml:space="preserve">
大好書屋(日月文化股份有限公司)
</t>
  </si>
  <si>
    <t>9789862489499</t>
  </si>
  <si>
    <t xml:space="preserve">
小烏龜楚門
</t>
  </si>
  <si>
    <t xml:space="preserve">
作者／Jean Reidy
繪者／Lucy Ruth Cummins
</t>
  </si>
  <si>
    <t xml:space="preserve">
道聲出版社
</t>
  </si>
  <si>
    <t>9789864003204</t>
  </si>
  <si>
    <t xml:space="preserve">
爸爸的小貨車
</t>
  </si>
  <si>
    <t xml:space="preserve">
Mori三木森
</t>
  </si>
  <si>
    <t xml:space="preserve">
拾光工作室有限公司
</t>
  </si>
  <si>
    <t>9789869873635</t>
  </si>
  <si>
    <t xml:space="preserve">
世界上最美的聲音
</t>
  </si>
  <si>
    <t xml:space="preserve">
吳欣芷
</t>
  </si>
  <si>
    <t>9789869873642</t>
  </si>
  <si>
    <t xml:space="preserve">
未行之路
</t>
  </si>
  <si>
    <t xml:space="preserve">
Robert Frost
黃小燕
</t>
  </si>
  <si>
    <t xml:space="preserve">
和英出版社
</t>
  </si>
  <si>
    <t>9789860697209</t>
  </si>
  <si>
    <t xml:space="preserve">
大力士女孩
</t>
  </si>
  <si>
    <t xml:space="preserve">
文/ 姜義村
圖/ 貓魚
</t>
  </si>
  <si>
    <t xml:space="preserve">
巴巴文化(也是文創有限公司)
</t>
  </si>
  <si>
    <t>9789860609790</t>
  </si>
  <si>
    <t xml:space="preserve">
白希那(백희나)
</t>
  </si>
  <si>
    <t xml:space="preserve">
小魯文化事業股份有限公司
</t>
  </si>
  <si>
    <t>9789865566241</t>
  </si>
  <si>
    <t xml:space="preserve">
溫頓列車：沉默的英雄和他拯救的孩子
</t>
  </si>
  <si>
    <t xml:space="preserve">
Peter Sís
</t>
  </si>
  <si>
    <t xml:space="preserve">
格林文化事業股份有限公司
</t>
  </si>
  <si>
    <t>9789865576271</t>
  </si>
  <si>
    <t>否</t>
    <phoneticPr fontId="2" type="noConversion"/>
  </si>
  <si>
    <t xml:space="preserve">
動物狂想曲圖像小說1祕密小兔
</t>
  </si>
  <si>
    <t xml:space="preserve">
小光點(城邦文化事業股份有限公司)
</t>
  </si>
  <si>
    <t>9789865517519</t>
  </si>
  <si>
    <t xml:space="preserve">
母親記事
</t>
  </si>
  <si>
    <t xml:space="preserve">
林廉恩
</t>
  </si>
  <si>
    <t xml:space="preserve">
尖端出版(城邦文化事業股份有限公司)
</t>
  </si>
  <si>
    <t>9789571096827</t>
  </si>
  <si>
    <t>否</t>
    <phoneticPr fontId="2" type="noConversion"/>
  </si>
  <si>
    <t xml:space="preserve">
動物狂想曲
</t>
  </si>
  <si>
    <t xml:space="preserve">
丹‧布朗(Dan Brown)
</t>
  </si>
  <si>
    <t xml:space="preserve">
時報文化出版企業股份有限公司
</t>
  </si>
  <si>
    <t>臺灣</t>
    <phoneticPr fontId="2" type="noConversion"/>
  </si>
  <si>
    <t>9789571384078</t>
  </si>
  <si>
    <t>否</t>
    <phoneticPr fontId="2" type="noConversion"/>
  </si>
  <si>
    <t xml:space="preserve">
達魯的愛心樹
</t>
  </si>
  <si>
    <t xml:space="preserve">
愛米粒出版有限公司
</t>
  </si>
  <si>
    <t>9789869991735</t>
  </si>
  <si>
    <t xml:space="preserve">
小妮子的奇思妙想1：幸福是什麼？
</t>
  </si>
  <si>
    <t>9789860671285</t>
  </si>
  <si>
    <t xml:space="preserve">
文／Gideon Sterer
圖／ Mariachiara Di Giorgio
</t>
  </si>
  <si>
    <t xml:space="preserve">
遠流出版事業股份有限公司
</t>
  </si>
  <si>
    <t>9789573291473</t>
  </si>
  <si>
    <t xml:space="preserve">
我們的城市英雄
</t>
  </si>
  <si>
    <t xml:space="preserve">
Brian Floca
</t>
  </si>
  <si>
    <t>9789573292234</t>
  </si>
  <si>
    <t xml:space="preserve">
閣樓房間裡的搗蛋鬼
</t>
  </si>
  <si>
    <t xml:space="preserve">
しおたにまみこ
</t>
  </si>
  <si>
    <t>9789573293347</t>
  </si>
  <si>
    <t xml:space="preserve">
夏天的滋味
</t>
  </si>
  <si>
    <t xml:space="preserve">
천미진、신진호
</t>
  </si>
  <si>
    <t>9789573290124</t>
  </si>
  <si>
    <t xml:space="preserve">
蔬菜六勇士
</t>
  </si>
  <si>
    <t xml:space="preserve">
つるたようこ
</t>
  </si>
  <si>
    <t xml:space="preserve">
步步出版(讀書共和國文化有限公司)
</t>
  </si>
  <si>
    <t>9789860689549</t>
  </si>
  <si>
    <t xml:space="preserve">
今天的我可以去到任何地方
</t>
  </si>
  <si>
    <t xml:space="preserve">
荒井良二
</t>
  </si>
  <si>
    <t>9789860689532</t>
  </si>
  <si>
    <t xml:space="preserve">
入冬前的楓葉信
</t>
  </si>
  <si>
    <t xml:space="preserve">
きくちちき
</t>
  </si>
  <si>
    <t>9789860689525</t>
  </si>
  <si>
    <t xml:space="preserve">
一起來做兔子吧
</t>
  </si>
  <si>
    <t xml:space="preserve">
Leo Lionni
</t>
  </si>
  <si>
    <t>9789579380973</t>
  </si>
  <si>
    <t xml:space="preserve">
世界上最大的房子
</t>
  </si>
  <si>
    <t>臺灣</t>
    <phoneticPr fontId="2" type="noConversion"/>
  </si>
  <si>
    <t>9789579380997</t>
  </si>
  <si>
    <t xml:space="preserve">
孩子們在等著
</t>
  </si>
  <si>
    <t>9789579380904</t>
  </si>
  <si>
    <t xml:space="preserve">
一起玩，聽誰的？
</t>
  </si>
  <si>
    <t xml:space="preserve">
Isabelle Arsenault
</t>
  </si>
  <si>
    <t>9789860784015</t>
  </si>
  <si>
    <t xml:space="preserve">
遠足
</t>
  </si>
  <si>
    <t xml:space="preserve">
文／Alison Farrell
圖／洪福田
</t>
  </si>
  <si>
    <t>9789865505608</t>
  </si>
  <si>
    <t xml:space="preserve">
莫瑞鼠與林布蘭：小老鼠撞見大畫家
</t>
  </si>
  <si>
    <t xml:space="preserve">
Ingrid Schubert、
Dieter Schubert
</t>
  </si>
  <si>
    <t>9789865505509</t>
  </si>
  <si>
    <t xml:space="preserve">
微光小鎮，圍牆不見了
</t>
  </si>
  <si>
    <t xml:space="preserve">
Kelly Canby
</t>
  </si>
  <si>
    <t>9789865505455</t>
  </si>
  <si>
    <t xml:space="preserve">
湖濱小屋
</t>
  </si>
  <si>
    <t xml:space="preserve">
文／Thomas Harding
圖／Britta Teckentrup
</t>
  </si>
  <si>
    <t>9789865505714</t>
  </si>
  <si>
    <t xml:space="preserve">
人體奧祕大發現 受傷和生病之謎大解密
</t>
  </si>
  <si>
    <t xml:space="preserve">
著作．繪圖／西本修
監修／坂井建雄
</t>
  </si>
  <si>
    <t xml:space="preserve">
漢欣文化事業有限公司(雅書堂文化事業有限公司)
</t>
  </si>
  <si>
    <t>9789576868177</t>
  </si>
  <si>
    <t xml:space="preserve">
송수혜
</t>
  </si>
  <si>
    <t xml:space="preserve">
青林國際出版股份有限公司
</t>
  </si>
  <si>
    <t>9789862745601</t>
  </si>
  <si>
    <t xml:space="preserve">
STEAM新素養--解開汽車的祕密
</t>
  </si>
  <si>
    <t xml:space="preserve">
克里斯．奧克雷德(Chris Oxlade)、
阿妮塔．加奈利(Anita Ganeri)
</t>
  </si>
  <si>
    <t xml:space="preserve">
臺灣麥克股份有限公司
</t>
  </si>
  <si>
    <t>9789862038680</t>
  </si>
  <si>
    <t xml:space="preserve">
藏在水裡的科學
</t>
  </si>
  <si>
    <t xml:space="preserve">
塞西樂•朱格拉(Cécile Jugla)、傑克•吉夏爾(Jack Guichard)
</t>
  </si>
  <si>
    <t>9789863384335</t>
  </si>
  <si>
    <t xml:space="preserve">
植物大觀園(全新版)
</t>
  </si>
  <si>
    <t xml:space="preserve">
東方編輯小組
</t>
  </si>
  <si>
    <t>9789863383802</t>
  </si>
  <si>
    <t xml:space="preserve">
動力大應用(全新版)
</t>
  </si>
  <si>
    <t>9789863383741</t>
  </si>
  <si>
    <t xml:space="preserve">
李俊延、王效岳
</t>
  </si>
  <si>
    <t xml:space="preserve">
貓頭鷹出版社(城邦文化事業股份有限公司)
</t>
  </si>
  <si>
    <t>9789862624548</t>
  </si>
  <si>
    <t xml:space="preserve">
小艾的四季科學筆記1：夏日篇 消失的藍莓
</t>
  </si>
  <si>
    <t xml:space="preserve">
Katie Coppens
</t>
  </si>
  <si>
    <t>9786263050259</t>
  </si>
  <si>
    <t xml:space="preserve">
天文100問：最強圖解X超酷實驗 破解一百個不可思議的宇宙祕密
</t>
  </si>
  <si>
    <t xml:space="preserve">
周美吟、歐柏昇
</t>
  </si>
  <si>
    <t>9786263050587</t>
  </si>
  <si>
    <t xml:space="preserve">
病毒不是故意的？！──認識傳染病大小事
</t>
  </si>
  <si>
    <t xml:space="preserve">
林大利
</t>
  </si>
  <si>
    <t>9789865251338</t>
  </si>
  <si>
    <t xml:space="preserve">
Why？回收科學
</t>
  </si>
  <si>
    <t xml:space="preserve">
著／Kim Jungwook
繪／Song Hoeseok
</t>
  </si>
  <si>
    <t xml:space="preserve">
小牛頓科學教育有限公司
</t>
  </si>
  <si>
    <t>9789865539849</t>
  </si>
  <si>
    <t xml:space="preserve">
星空吟遊
</t>
  </si>
  <si>
    <t xml:space="preserve">
謝哲青
</t>
  </si>
  <si>
    <t>4713510942536</t>
  </si>
  <si>
    <t xml:space="preserve">
手繪圖解‧天氣動態全知道 生活萬用氣象學：大氣科學博士為你解析75個必懂氣象關鍵詞，從全球氣候到臺灣特有氣象，一次搞懂風、雨、雷、電、霧、霾、颮等大氣現象！
</t>
  </si>
  <si>
    <t xml:space="preserve">
楊憶婷
</t>
  </si>
  <si>
    <t xml:space="preserve">
和平國際文化有限公司
</t>
  </si>
  <si>
    <t>9789863713098</t>
  </si>
  <si>
    <t xml:space="preserve">
荒島食驗家1：過貓泡麵
</t>
  </si>
  <si>
    <t xml:space="preserve">
文／王宇清
圖／rabbit44
</t>
  </si>
  <si>
    <t xml:space="preserve">
木馬文化(讀書共和國文化有限公司)
</t>
  </si>
  <si>
    <t>9786263140585</t>
  </si>
  <si>
    <t xml:space="preserve">
桂老師帶你無障礙閱讀：《大文豪故事集》＋《小寓言故事集》一套2冊
</t>
  </si>
  <si>
    <t xml:space="preserve">
作者／桂文亞
繪者／陳亭亭
</t>
  </si>
  <si>
    <t>9786267069004</t>
  </si>
  <si>
    <t>合計</t>
    <phoneticPr fontId="3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</si>
  <si>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</si>
  <si>
    <t>臺灣</t>
  </si>
  <si>
    <t xml:space="preserve">
英屬維京群島商高寶國際有限公司臺灣分公司
</t>
  </si>
  <si>
    <t xml:space="preserve">
臺灣東方出版社股份有限公司
</t>
  </si>
  <si>
    <t xml:space="preserve">
臺灣蝴蝶圖鑑（全台首度收錄3種新發現種，與全部66種臺灣特有種，附四季賞蝶地圖）
</t>
  </si>
  <si>
    <t xml:space="preserve">
作者／奧斯卡・柏尼菲(Oscar Brenifier)
繪者／楊宛靜
</t>
    <phoneticPr fontId="1" type="noConversion"/>
  </si>
  <si>
    <t>王文華</t>
  </si>
  <si>
    <t>手斧男孩首部曲</t>
  </si>
  <si>
    <t> 蓋瑞．伯森</t>
  </si>
  <si>
    <t>野人</t>
  </si>
  <si>
    <t>The Secret Birthday Message</t>
    <phoneticPr fontId="1" type="noConversion"/>
  </si>
  <si>
    <t>基輔的月亮</t>
    <phoneticPr fontId="1" type="noConversion"/>
  </si>
  <si>
    <t xml:space="preserve">
君偉的誤會報告
</t>
    <phoneticPr fontId="1" type="noConversion"/>
  </si>
  <si>
    <t xml:space="preserve">
我的同學是一隻熊
</t>
    <phoneticPr fontId="1" type="noConversion"/>
  </si>
  <si>
    <t xml:space="preserve">餃子 </t>
    <phoneticPr fontId="1" type="noConversion"/>
  </si>
  <si>
    <t xml:space="preserve">
貓咪看家
</t>
    <phoneticPr fontId="1" type="noConversion"/>
  </si>
  <si>
    <t xml:space="preserve">
那些消失的事
</t>
    <phoneticPr fontId="1" type="noConversion"/>
  </si>
  <si>
    <t xml:space="preserve">
昨天晚上
</t>
    <phoneticPr fontId="1" type="noConversion"/>
  </si>
  <si>
    <t xml:space="preserve">
午夜遊樂園
</t>
    <phoneticPr fontId="1" type="noConversion"/>
  </si>
  <si>
    <t xml:space="preserve">
汙水爆炸啦！
</t>
    <phoneticPr fontId="1" type="noConversion"/>
  </si>
  <si>
    <t xml:space="preserve">
彩虹谷的雲怪獸
</t>
    <phoneticPr fontId="1" type="noConversion"/>
  </si>
  <si>
    <t xml:space="preserve">皇上有令：30 位帝王點點名 </t>
    <phoneticPr fontId="1" type="noConversion"/>
  </si>
  <si>
    <t xml:space="preserve">胖鶴丹丹出奇招 </t>
    <phoneticPr fontId="1" type="noConversion"/>
  </si>
  <si>
    <t xml:space="preserve">外婆住在香水村 </t>
    <phoneticPr fontId="1" type="noConversion"/>
  </si>
  <si>
    <t>青林</t>
  </si>
  <si>
    <t xml:space="preserve">街道是大家的 </t>
    <phoneticPr fontId="1" type="noConversion"/>
  </si>
  <si>
    <t xml:space="preserve">我們班的新同學 斑傑明．馬利 </t>
    <phoneticPr fontId="1" type="noConversion"/>
  </si>
  <si>
    <t xml:space="preserve">可能小學愛臺灣任務：鄭荷大戰 </t>
    <phoneticPr fontId="1" type="noConversion"/>
  </si>
  <si>
    <t xml:space="preserve">
作者／尤尼雅．克雷亞(Yuniar Khairani)繪者／米拉．維達哈蒂(Mira Widhayati)
</t>
    <phoneticPr fontId="1" type="noConversion"/>
  </si>
  <si>
    <t>校名：臺南市北門區三慈國小
填表人：王淑玲                    教務主任：曾恩慈                校長：劉協成
連絡電話：7850400*19                   網路電話：253011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</si>
</sst>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u/>
      <sz val="12"/>
      <name val="標楷體"/>
      <family val="4"/>
      <charset val="136"/>
    </font>
    <font>
      <sz val="18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8"/>
      <name val="標楷體"/>
      <family val="4"/>
      <charset val="136"/>
    </font>
    <font>
      <sz val="1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 shrinkToFit="1"/>
    </xf>
    <xf numFmtId="0" fontId="5" fillId="0" borderId="7" xfId="2" applyFont="1" applyBorder="1" applyAlignment="1">
      <alignment horizontal="left" vertical="center" shrinkToFit="1"/>
    </xf>
    <xf numFmtId="0" fontId="5" fillId="2" borderId="7" xfId="0" applyNumberFormat="1" applyFont="1" applyFill="1" applyBorder="1" applyAlignment="1">
      <alignment horizontal="left" vertical="center"/>
    </xf>
    <xf numFmtId="0" fontId="5" fillId="0" borderId="7" xfId="3" applyNumberFormat="1" applyFont="1" applyFill="1" applyBorder="1" applyAlignment="1">
      <alignment horizontal="left" vertical="center"/>
    </xf>
    <xf numFmtId="177" fontId="5" fillId="2" borderId="7" xfId="0" applyNumberFormat="1" applyFont="1" applyFill="1" applyBorder="1" applyAlignment="1">
      <alignment horizontal="left" vertical="center"/>
    </xf>
    <xf numFmtId="177" fontId="5" fillId="2" borderId="9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>
      <alignment horizontal="left" vertical="center"/>
    </xf>
    <xf numFmtId="0" fontId="7" fillId="0" borderId="7" xfId="3" applyNumberFormat="1" applyFont="1" applyFill="1" applyBorder="1" applyAlignment="1">
      <alignment horizontal="left" vertical="center"/>
    </xf>
    <xf numFmtId="0" fontId="5" fillId="0" borderId="10" xfId="2" applyFont="1" applyBorder="1" applyAlignment="1">
      <alignment horizontal="left" vertical="center" wrapText="1" shrinkToFit="1"/>
    </xf>
    <xf numFmtId="0" fontId="5" fillId="2" borderId="8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176" fontId="5" fillId="0" borderId="7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76" fontId="5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3" fontId="10" fillId="0" borderId="7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 wrapText="1"/>
    </xf>
    <xf numFmtId="1" fontId="5" fillId="0" borderId="11" xfId="0" applyNumberFormat="1" applyFont="1" applyBorder="1" applyAlignment="1">
      <alignment horizontal="left" vertical="center" wrapText="1"/>
    </xf>
    <xf numFmtId="176" fontId="5" fillId="0" borderId="9" xfId="0" applyNumberFormat="1" applyFont="1" applyBorder="1" applyAlignment="1">
      <alignment horizontal="left" vertical="center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justify" wrapText="1"/>
    </xf>
  </cellXfs>
  <cellStyles count="4">
    <cellStyle name="一般" xfId="0" builtinId="0"/>
    <cellStyle name="一般 2" xfId="1"/>
    <cellStyle name="一般_訂單1" xfId="2"/>
    <cellStyle name="超連結" xfId="3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srbook.com.tw/brands-detail/699" TargetMode="External"/><Relationship Id="rId7" Type="http://schemas.openxmlformats.org/officeDocument/2006/relationships/hyperlink" Target="https://www.books.com.tw/web/sys_puballb/books/?pubid=youth" TargetMode="External"/><Relationship Id="rId2" Type="http://schemas.openxmlformats.org/officeDocument/2006/relationships/hyperlink" Target="https://www.books.com.tw/web/sys_puballb/books/?pubid=yuanliou" TargetMode="External"/><Relationship Id="rId1" Type="http://schemas.openxmlformats.org/officeDocument/2006/relationships/hyperlink" Target="https://search.books.com.tw/search/query/key/%E5%BA%AB%E8%B7%AF%E6%92%92/adv_author/1/" TargetMode="External"/><Relationship Id="rId6" Type="http://schemas.openxmlformats.org/officeDocument/2006/relationships/hyperlink" Target="https://search.books.com.tw/search/query/key/%E7%AE%A1%E5%AE%B6%E7%90%AA/adv_author/1/" TargetMode="External"/><Relationship Id="rId5" Type="http://schemas.openxmlformats.org/officeDocument/2006/relationships/hyperlink" Target="https://www.books.com.tw/web/sys_puballb/books/?pubid=grimm" TargetMode="External"/><Relationship Id="rId4" Type="http://schemas.openxmlformats.org/officeDocument/2006/relationships/hyperlink" Target="https://search.books.com.tw/search/query/key/%E9%83%9D%E5%BB%A3%E6%89%8D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A114" workbookViewId="0">
      <selection activeCell="I119" sqref="I119"/>
    </sheetView>
  </sheetViews>
  <sheetFormatPr defaultColWidth="9" defaultRowHeight="16.5"/>
  <cols>
    <col min="1" max="1" width="4.125" style="12" customWidth="1"/>
    <col min="2" max="2" width="28.5" style="12" customWidth="1"/>
    <col min="3" max="3" width="18.875" style="42" customWidth="1"/>
    <col min="4" max="4" width="19.875" style="12" customWidth="1"/>
    <col min="5" max="5" width="5.75" style="43" customWidth="1"/>
    <col min="6" max="6" width="17.625" style="43" customWidth="1"/>
    <col min="7" max="7" width="5.375" style="43" customWidth="1"/>
    <col min="8" max="8" width="8.125" style="12" customWidth="1"/>
    <col min="9" max="9" width="9.625" style="12" customWidth="1"/>
    <col min="10" max="10" width="6.875" style="12" customWidth="1"/>
    <col min="11" max="11" width="5.75" style="12" customWidth="1"/>
    <col min="12" max="12" width="6.625" style="12" customWidth="1"/>
    <col min="13" max="13" width="10.25" style="12" customWidth="1"/>
    <col min="14" max="16384" width="9" style="12"/>
  </cols>
  <sheetData>
    <row r="1" spans="1:13" ht="25.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ht="25.5">
      <c r="A2" s="52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3" ht="42.75">
      <c r="A3" s="13" t="s">
        <v>2</v>
      </c>
      <c r="B3" s="14" t="s">
        <v>3</v>
      </c>
      <c r="C3" s="15" t="s">
        <v>4</v>
      </c>
      <c r="D3" s="14" t="s">
        <v>5</v>
      </c>
      <c r="E3" s="16" t="s">
        <v>6</v>
      </c>
      <c r="F3" s="17" t="s">
        <v>7</v>
      </c>
      <c r="G3" s="15" t="s">
        <v>8</v>
      </c>
      <c r="H3" s="18" t="s">
        <v>9</v>
      </c>
      <c r="I3" s="14" t="s">
        <v>10</v>
      </c>
      <c r="J3" s="18" t="s">
        <v>11</v>
      </c>
      <c r="K3" s="18" t="s">
        <v>12</v>
      </c>
      <c r="L3" s="18" t="s">
        <v>13</v>
      </c>
      <c r="M3" s="17" t="s">
        <v>14</v>
      </c>
    </row>
    <row r="4" spans="1:13" ht="31.5" customHeight="1">
      <c r="A4" s="19">
        <v>1</v>
      </c>
      <c r="B4" s="20" t="s">
        <v>15</v>
      </c>
      <c r="C4" s="19" t="s">
        <v>16</v>
      </c>
      <c r="D4" s="48" t="s">
        <v>17</v>
      </c>
      <c r="E4" s="19" t="s">
        <v>18</v>
      </c>
      <c r="F4" s="22" t="s">
        <v>19</v>
      </c>
      <c r="G4" s="19">
        <v>2</v>
      </c>
      <c r="H4" s="20">
        <v>315</v>
      </c>
      <c r="I4" s="20">
        <f t="shared" ref="I4:I67" si="0">H4*G4</f>
        <v>630</v>
      </c>
      <c r="J4" s="19" t="s">
        <v>20</v>
      </c>
      <c r="K4" s="19" t="s">
        <v>20</v>
      </c>
      <c r="L4" s="19" t="s">
        <v>20</v>
      </c>
      <c r="M4" s="23" t="s">
        <v>21</v>
      </c>
    </row>
    <row r="5" spans="1:13" ht="33">
      <c r="A5" s="19">
        <v>2</v>
      </c>
      <c r="B5" s="20" t="s">
        <v>22</v>
      </c>
      <c r="C5" s="20" t="s">
        <v>23</v>
      </c>
      <c r="D5" s="20" t="s">
        <v>24</v>
      </c>
      <c r="E5" s="19" t="s">
        <v>18</v>
      </c>
      <c r="F5" s="24">
        <v>9780439921855</v>
      </c>
      <c r="G5" s="19">
        <v>2</v>
      </c>
      <c r="H5" s="20">
        <v>280</v>
      </c>
      <c r="I5" s="20">
        <f t="shared" si="0"/>
        <v>560</v>
      </c>
      <c r="J5" s="19" t="s">
        <v>20</v>
      </c>
      <c r="K5" s="19" t="s">
        <v>20</v>
      </c>
      <c r="L5" s="19" t="s">
        <v>20</v>
      </c>
      <c r="M5" s="23" t="s">
        <v>21</v>
      </c>
    </row>
    <row r="6" spans="1:13" ht="33">
      <c r="A6" s="19">
        <v>3</v>
      </c>
      <c r="B6" s="20" t="s">
        <v>25</v>
      </c>
      <c r="C6" s="20" t="s">
        <v>26</v>
      </c>
      <c r="D6" s="19" t="s">
        <v>27</v>
      </c>
      <c r="E6" s="19" t="s">
        <v>28</v>
      </c>
      <c r="F6" s="24" t="s">
        <v>29</v>
      </c>
      <c r="G6" s="19">
        <v>2</v>
      </c>
      <c r="H6" s="20">
        <v>420</v>
      </c>
      <c r="I6" s="20">
        <f t="shared" si="0"/>
        <v>840</v>
      </c>
      <c r="J6" s="19" t="s">
        <v>20</v>
      </c>
      <c r="K6" s="19" t="s">
        <v>20</v>
      </c>
      <c r="L6" s="19" t="s">
        <v>20</v>
      </c>
      <c r="M6" s="23" t="s">
        <v>21</v>
      </c>
    </row>
    <row r="7" spans="1:13">
      <c r="A7" s="19">
        <v>4</v>
      </c>
      <c r="B7" s="20" t="s">
        <v>30</v>
      </c>
      <c r="C7" s="20" t="s">
        <v>31</v>
      </c>
      <c r="D7" s="19" t="s">
        <v>32</v>
      </c>
      <c r="E7" s="19" t="s">
        <v>33</v>
      </c>
      <c r="F7" s="24" t="s">
        <v>34</v>
      </c>
      <c r="G7" s="19">
        <v>2</v>
      </c>
      <c r="H7" s="20">
        <v>280</v>
      </c>
      <c r="I7" s="20">
        <f t="shared" si="0"/>
        <v>560</v>
      </c>
      <c r="J7" s="19" t="s">
        <v>20</v>
      </c>
      <c r="K7" s="19" t="s">
        <v>20</v>
      </c>
      <c r="L7" s="19" t="s">
        <v>20</v>
      </c>
      <c r="M7" s="23" t="s">
        <v>21</v>
      </c>
    </row>
    <row r="8" spans="1:13" ht="25.5" customHeight="1">
      <c r="A8" s="19">
        <v>5</v>
      </c>
      <c r="B8" s="20" t="s">
        <v>386</v>
      </c>
      <c r="C8" s="20" t="s">
        <v>35</v>
      </c>
      <c r="D8" s="19" t="s">
        <v>36</v>
      </c>
      <c r="E8" s="19" t="s">
        <v>33</v>
      </c>
      <c r="F8" s="24" t="s">
        <v>37</v>
      </c>
      <c r="G8" s="19">
        <v>2</v>
      </c>
      <c r="H8" s="20">
        <v>245</v>
      </c>
      <c r="I8" s="20">
        <f t="shared" si="0"/>
        <v>490</v>
      </c>
      <c r="J8" s="19" t="s">
        <v>20</v>
      </c>
      <c r="K8" s="19" t="s">
        <v>20</v>
      </c>
      <c r="L8" s="19" t="s">
        <v>20</v>
      </c>
      <c r="M8" s="23" t="s">
        <v>21</v>
      </c>
    </row>
    <row r="9" spans="1:13" ht="33">
      <c r="A9" s="19">
        <v>6</v>
      </c>
      <c r="B9" s="20" t="s">
        <v>38</v>
      </c>
      <c r="C9" s="20" t="s">
        <v>39</v>
      </c>
      <c r="D9" s="19" t="s">
        <v>40</v>
      </c>
      <c r="E9" s="19" t="s">
        <v>33</v>
      </c>
      <c r="F9" s="24" t="s">
        <v>41</v>
      </c>
      <c r="G9" s="19">
        <v>2</v>
      </c>
      <c r="H9" s="20">
        <v>175</v>
      </c>
      <c r="I9" s="20">
        <f t="shared" si="0"/>
        <v>350</v>
      </c>
      <c r="J9" s="19" t="s">
        <v>20</v>
      </c>
      <c r="K9" s="19" t="s">
        <v>20</v>
      </c>
      <c r="L9" s="19" t="s">
        <v>20</v>
      </c>
      <c r="M9" s="23" t="s">
        <v>21</v>
      </c>
    </row>
    <row r="10" spans="1:13" ht="33">
      <c r="A10" s="19">
        <v>7</v>
      </c>
      <c r="B10" s="20" t="s">
        <v>42</v>
      </c>
      <c r="C10" s="20" t="s">
        <v>43</v>
      </c>
      <c r="D10" s="19" t="s">
        <v>44</v>
      </c>
      <c r="E10" s="19" t="s">
        <v>33</v>
      </c>
      <c r="F10" s="24" t="s">
        <v>45</v>
      </c>
      <c r="G10" s="19">
        <v>2</v>
      </c>
      <c r="H10" s="20">
        <v>280</v>
      </c>
      <c r="I10" s="20">
        <f t="shared" si="0"/>
        <v>560</v>
      </c>
      <c r="J10" s="19" t="s">
        <v>20</v>
      </c>
      <c r="K10" s="19" t="s">
        <v>20</v>
      </c>
      <c r="L10" s="19" t="s">
        <v>20</v>
      </c>
      <c r="M10" s="23" t="s">
        <v>21</v>
      </c>
    </row>
    <row r="11" spans="1:13" ht="21.75" customHeight="1">
      <c r="A11" s="19">
        <v>8</v>
      </c>
      <c r="B11" s="20" t="s">
        <v>46</v>
      </c>
      <c r="C11" s="20" t="s">
        <v>47</v>
      </c>
      <c r="D11" s="19" t="s">
        <v>48</v>
      </c>
      <c r="E11" s="19" t="s">
        <v>33</v>
      </c>
      <c r="F11" s="24" t="s">
        <v>49</v>
      </c>
      <c r="G11" s="19">
        <v>2</v>
      </c>
      <c r="H11" s="20">
        <v>280</v>
      </c>
      <c r="I11" s="20">
        <f t="shared" si="0"/>
        <v>560</v>
      </c>
      <c r="J11" s="19" t="s">
        <v>20</v>
      </c>
      <c r="K11" s="19" t="s">
        <v>20</v>
      </c>
      <c r="L11" s="19" t="s">
        <v>20</v>
      </c>
      <c r="M11" s="23" t="s">
        <v>21</v>
      </c>
    </row>
    <row r="12" spans="1:13" ht="21" customHeight="1">
      <c r="A12" s="19">
        <v>9</v>
      </c>
      <c r="B12" s="20" t="s">
        <v>50</v>
      </c>
      <c r="C12" s="20" t="s">
        <v>35</v>
      </c>
      <c r="D12" s="20" t="s">
        <v>51</v>
      </c>
      <c r="E12" s="19" t="s">
        <v>33</v>
      </c>
      <c r="F12" s="24" t="s">
        <v>52</v>
      </c>
      <c r="G12" s="19">
        <v>2</v>
      </c>
      <c r="H12" s="20">
        <v>315</v>
      </c>
      <c r="I12" s="20">
        <f t="shared" si="0"/>
        <v>630</v>
      </c>
      <c r="J12" s="19" t="s">
        <v>20</v>
      </c>
      <c r="K12" s="19" t="s">
        <v>20</v>
      </c>
      <c r="L12" s="19" t="s">
        <v>20</v>
      </c>
      <c r="M12" s="23" t="s">
        <v>21</v>
      </c>
    </row>
    <row r="13" spans="1:13" ht="21" customHeight="1">
      <c r="A13" s="19">
        <v>10</v>
      </c>
      <c r="B13" s="20" t="s">
        <v>54</v>
      </c>
      <c r="C13" s="20" t="s">
        <v>55</v>
      </c>
      <c r="D13" s="20" t="s">
        <v>40</v>
      </c>
      <c r="E13" s="19" t="s">
        <v>18</v>
      </c>
      <c r="F13" s="25" t="s">
        <v>56</v>
      </c>
      <c r="G13" s="19">
        <v>2</v>
      </c>
      <c r="H13" s="20">
        <v>140</v>
      </c>
      <c r="I13" s="20">
        <f t="shared" si="0"/>
        <v>280</v>
      </c>
      <c r="J13" s="19" t="s">
        <v>20</v>
      </c>
      <c r="K13" s="19" t="s">
        <v>20</v>
      </c>
      <c r="L13" s="19" t="s">
        <v>20</v>
      </c>
      <c r="M13" s="23" t="s">
        <v>21</v>
      </c>
    </row>
    <row r="14" spans="1:13" ht="21" customHeight="1">
      <c r="A14" s="19">
        <v>11</v>
      </c>
      <c r="B14" s="20" t="s">
        <v>57</v>
      </c>
      <c r="C14" s="20" t="s">
        <v>58</v>
      </c>
      <c r="D14" s="20" t="s">
        <v>40</v>
      </c>
      <c r="E14" s="19" t="s">
        <v>33</v>
      </c>
      <c r="F14" s="24">
        <v>1416918191</v>
      </c>
      <c r="G14" s="19">
        <v>2</v>
      </c>
      <c r="H14" s="20">
        <v>383</v>
      </c>
      <c r="I14" s="20">
        <f t="shared" si="0"/>
        <v>766</v>
      </c>
      <c r="J14" s="19" t="s">
        <v>20</v>
      </c>
      <c r="K14" s="19" t="s">
        <v>20</v>
      </c>
      <c r="L14" s="19" t="s">
        <v>20</v>
      </c>
      <c r="M14" s="23" t="s">
        <v>21</v>
      </c>
    </row>
    <row r="15" spans="1:13" ht="18.75" customHeight="1">
      <c r="A15" s="19">
        <v>12</v>
      </c>
      <c r="B15" s="20" t="s">
        <v>59</v>
      </c>
      <c r="C15" s="20" t="s">
        <v>60</v>
      </c>
      <c r="D15" s="20" t="s">
        <v>61</v>
      </c>
      <c r="E15" s="19" t="s">
        <v>33</v>
      </c>
      <c r="F15" s="24" t="s">
        <v>62</v>
      </c>
      <c r="G15" s="19">
        <v>2</v>
      </c>
      <c r="H15" s="20">
        <v>350</v>
      </c>
      <c r="I15" s="20">
        <f t="shared" si="0"/>
        <v>700</v>
      </c>
      <c r="J15" s="19" t="s">
        <v>20</v>
      </c>
      <c r="K15" s="19" t="s">
        <v>20</v>
      </c>
      <c r="L15" s="19" t="s">
        <v>20</v>
      </c>
      <c r="M15" s="23" t="s">
        <v>21</v>
      </c>
    </row>
    <row r="16" spans="1:13" ht="33">
      <c r="A16" s="19">
        <v>13</v>
      </c>
      <c r="B16" s="20" t="s">
        <v>63</v>
      </c>
      <c r="C16" s="20" t="s">
        <v>64</v>
      </c>
      <c r="D16" s="20" t="s">
        <v>65</v>
      </c>
      <c r="E16" s="26" t="s">
        <v>377</v>
      </c>
      <c r="F16" s="24" t="s">
        <v>67</v>
      </c>
      <c r="G16" s="19">
        <v>2</v>
      </c>
      <c r="H16" s="20">
        <v>135</v>
      </c>
      <c r="I16" s="20">
        <f t="shared" si="0"/>
        <v>270</v>
      </c>
      <c r="J16" s="19" t="s">
        <v>20</v>
      </c>
      <c r="K16" s="19" t="s">
        <v>20</v>
      </c>
      <c r="L16" s="19" t="s">
        <v>20</v>
      </c>
      <c r="M16" s="23" t="s">
        <v>21</v>
      </c>
    </row>
    <row r="17" spans="1:13" ht="33">
      <c r="A17" s="19">
        <v>14</v>
      </c>
      <c r="B17" s="20" t="s">
        <v>68</v>
      </c>
      <c r="C17" s="20" t="s">
        <v>64</v>
      </c>
      <c r="D17" s="20" t="s">
        <v>65</v>
      </c>
      <c r="E17" s="26" t="s">
        <v>377</v>
      </c>
      <c r="F17" s="24" t="s">
        <v>69</v>
      </c>
      <c r="G17" s="19">
        <v>2</v>
      </c>
      <c r="H17" s="20">
        <v>135</v>
      </c>
      <c r="I17" s="20">
        <f t="shared" si="0"/>
        <v>270</v>
      </c>
      <c r="J17" s="19" t="s">
        <v>20</v>
      </c>
      <c r="K17" s="19" t="s">
        <v>20</v>
      </c>
      <c r="L17" s="19" t="s">
        <v>20</v>
      </c>
      <c r="M17" s="23" t="s">
        <v>21</v>
      </c>
    </row>
    <row r="18" spans="1:13" ht="49.5">
      <c r="A18" s="19">
        <v>15</v>
      </c>
      <c r="B18" s="20" t="s">
        <v>70</v>
      </c>
      <c r="C18" s="20" t="s">
        <v>64</v>
      </c>
      <c r="D18" s="26" t="s">
        <v>65</v>
      </c>
      <c r="E18" s="26" t="s">
        <v>377</v>
      </c>
      <c r="F18" s="24" t="s">
        <v>71</v>
      </c>
      <c r="G18" s="19">
        <v>2</v>
      </c>
      <c r="H18" s="20">
        <v>135</v>
      </c>
      <c r="I18" s="20">
        <f t="shared" si="0"/>
        <v>270</v>
      </c>
      <c r="J18" s="26" t="s">
        <v>53</v>
      </c>
      <c r="K18" s="26" t="s">
        <v>53</v>
      </c>
      <c r="L18" s="26" t="s">
        <v>53</v>
      </c>
      <c r="M18" s="23" t="s">
        <v>21</v>
      </c>
    </row>
    <row r="19" spans="1:13" ht="49.5">
      <c r="A19" s="19">
        <v>16</v>
      </c>
      <c r="B19" s="20" t="s">
        <v>72</v>
      </c>
      <c r="C19" s="20" t="s">
        <v>64</v>
      </c>
      <c r="D19" s="26" t="s">
        <v>65</v>
      </c>
      <c r="E19" s="26" t="s">
        <v>377</v>
      </c>
      <c r="F19" s="24" t="s">
        <v>73</v>
      </c>
      <c r="G19" s="19">
        <v>2</v>
      </c>
      <c r="H19" s="20">
        <v>135</v>
      </c>
      <c r="I19" s="20">
        <f t="shared" si="0"/>
        <v>270</v>
      </c>
      <c r="J19" s="26" t="s">
        <v>53</v>
      </c>
      <c r="K19" s="26" t="s">
        <v>53</v>
      </c>
      <c r="L19" s="26" t="s">
        <v>53</v>
      </c>
      <c r="M19" s="23" t="s">
        <v>21</v>
      </c>
    </row>
    <row r="20" spans="1:13" ht="33">
      <c r="A20" s="19">
        <v>17</v>
      </c>
      <c r="B20" s="20" t="s">
        <v>74</v>
      </c>
      <c r="C20" s="20" t="s">
        <v>64</v>
      </c>
      <c r="D20" s="26" t="s">
        <v>65</v>
      </c>
      <c r="E20" s="26" t="s">
        <v>377</v>
      </c>
      <c r="F20" s="24" t="s">
        <v>75</v>
      </c>
      <c r="G20" s="19">
        <v>2</v>
      </c>
      <c r="H20" s="20">
        <v>135</v>
      </c>
      <c r="I20" s="20">
        <f t="shared" si="0"/>
        <v>270</v>
      </c>
      <c r="J20" s="26" t="s">
        <v>53</v>
      </c>
      <c r="K20" s="26" t="s">
        <v>53</v>
      </c>
      <c r="L20" s="26" t="s">
        <v>53</v>
      </c>
      <c r="M20" s="23" t="s">
        <v>21</v>
      </c>
    </row>
    <row r="21" spans="1:13" ht="33">
      <c r="A21" s="19">
        <v>18</v>
      </c>
      <c r="B21" s="20" t="s">
        <v>76</v>
      </c>
      <c r="C21" s="20" t="s">
        <v>64</v>
      </c>
      <c r="D21" s="26" t="s">
        <v>65</v>
      </c>
      <c r="E21" s="26" t="s">
        <v>377</v>
      </c>
      <c r="F21" s="24" t="s">
        <v>77</v>
      </c>
      <c r="G21" s="19">
        <v>2</v>
      </c>
      <c r="H21" s="20">
        <v>135</v>
      </c>
      <c r="I21" s="20">
        <f t="shared" si="0"/>
        <v>270</v>
      </c>
      <c r="J21" s="26" t="s">
        <v>53</v>
      </c>
      <c r="K21" s="26" t="s">
        <v>53</v>
      </c>
      <c r="L21" s="26" t="s">
        <v>53</v>
      </c>
      <c r="M21" s="23" t="s">
        <v>21</v>
      </c>
    </row>
    <row r="22" spans="1:13" ht="21.75" customHeight="1">
      <c r="A22" s="19">
        <v>19</v>
      </c>
      <c r="B22" s="20" t="s">
        <v>383</v>
      </c>
      <c r="C22" s="20" t="s">
        <v>384</v>
      </c>
      <c r="D22" s="26" t="s">
        <v>385</v>
      </c>
      <c r="E22" s="26" t="s">
        <v>377</v>
      </c>
      <c r="F22" s="24">
        <v>9789865947125</v>
      </c>
      <c r="G22" s="27">
        <v>4</v>
      </c>
      <c r="H22" s="20">
        <v>200</v>
      </c>
      <c r="I22" s="20">
        <f t="shared" si="0"/>
        <v>800</v>
      </c>
      <c r="J22" s="26" t="s">
        <v>53</v>
      </c>
      <c r="K22" s="26" t="s">
        <v>53</v>
      </c>
      <c r="L22" s="26" t="s">
        <v>53</v>
      </c>
      <c r="M22" s="23"/>
    </row>
    <row r="23" spans="1:13" ht="21.75" customHeight="1">
      <c r="A23" s="19">
        <v>20</v>
      </c>
      <c r="B23" s="21" t="s">
        <v>387</v>
      </c>
      <c r="C23" s="28" t="s">
        <v>78</v>
      </c>
      <c r="D23" s="29" t="s">
        <v>79</v>
      </c>
      <c r="E23" s="20" t="s">
        <v>377</v>
      </c>
      <c r="F23" s="24">
        <v>9786263078055</v>
      </c>
      <c r="G23" s="30">
        <v>4</v>
      </c>
      <c r="H23" s="20">
        <v>350</v>
      </c>
      <c r="I23" s="20">
        <f t="shared" si="0"/>
        <v>1400</v>
      </c>
      <c r="J23" s="20" t="s">
        <v>20</v>
      </c>
      <c r="K23" s="20" t="s">
        <v>20</v>
      </c>
      <c r="L23" s="20" t="s">
        <v>20</v>
      </c>
      <c r="M23" s="23"/>
    </row>
    <row r="24" spans="1:13" ht="63" customHeight="1">
      <c r="A24" s="19">
        <v>21</v>
      </c>
      <c r="B24" s="20" t="s">
        <v>80</v>
      </c>
      <c r="C24" s="20" t="s">
        <v>81</v>
      </c>
      <c r="D24" s="30" t="s">
        <v>378</v>
      </c>
      <c r="E24" s="30" t="s">
        <v>82</v>
      </c>
      <c r="F24" s="24" t="s">
        <v>83</v>
      </c>
      <c r="G24" s="30">
        <v>4</v>
      </c>
      <c r="H24" s="20">
        <v>350</v>
      </c>
      <c r="I24" s="20">
        <f t="shared" si="0"/>
        <v>1400</v>
      </c>
      <c r="J24" s="20" t="s">
        <v>20</v>
      </c>
      <c r="K24" s="20" t="s">
        <v>20</v>
      </c>
      <c r="L24" s="20" t="s">
        <v>20</v>
      </c>
      <c r="M24" s="1" t="s">
        <v>84</v>
      </c>
    </row>
    <row r="25" spans="1:13" ht="66">
      <c r="A25" s="19">
        <v>22</v>
      </c>
      <c r="B25" s="2" t="s">
        <v>85</v>
      </c>
      <c r="C25" s="2" t="s">
        <v>86</v>
      </c>
      <c r="D25" s="2" t="s">
        <v>87</v>
      </c>
      <c r="E25" s="30" t="s">
        <v>82</v>
      </c>
      <c r="F25" s="24" t="s">
        <v>88</v>
      </c>
      <c r="G25" s="30">
        <v>4</v>
      </c>
      <c r="H25" s="20">
        <v>499</v>
      </c>
      <c r="I25" s="20">
        <f t="shared" si="0"/>
        <v>1996</v>
      </c>
      <c r="J25" s="20" t="s">
        <v>89</v>
      </c>
      <c r="K25" s="20" t="s">
        <v>89</v>
      </c>
      <c r="L25" s="20" t="s">
        <v>20</v>
      </c>
      <c r="M25" s="1" t="s">
        <v>90</v>
      </c>
    </row>
    <row r="26" spans="1:13" ht="63.75" customHeight="1">
      <c r="A26" s="19">
        <v>23</v>
      </c>
      <c r="B26" s="2" t="s">
        <v>91</v>
      </c>
      <c r="C26" s="2" t="s">
        <v>92</v>
      </c>
      <c r="D26" s="3" t="s">
        <v>93</v>
      </c>
      <c r="E26" s="30" t="s">
        <v>94</v>
      </c>
      <c r="F26" s="24" t="s">
        <v>95</v>
      </c>
      <c r="G26" s="30">
        <v>4</v>
      </c>
      <c r="H26" s="20">
        <v>490</v>
      </c>
      <c r="I26" s="20">
        <f t="shared" si="0"/>
        <v>1960</v>
      </c>
      <c r="J26" s="20" t="s">
        <v>96</v>
      </c>
      <c r="K26" s="20" t="s">
        <v>89</v>
      </c>
      <c r="L26" s="20" t="s">
        <v>20</v>
      </c>
      <c r="M26" s="1" t="s">
        <v>90</v>
      </c>
    </row>
    <row r="27" spans="1:13" ht="66">
      <c r="A27" s="19">
        <v>24</v>
      </c>
      <c r="B27" s="2" t="s">
        <v>97</v>
      </c>
      <c r="C27" s="20" t="s">
        <v>98</v>
      </c>
      <c r="D27" s="19" t="s">
        <v>99</v>
      </c>
      <c r="E27" s="30" t="s">
        <v>94</v>
      </c>
      <c r="F27" s="24" t="s">
        <v>100</v>
      </c>
      <c r="G27" s="27">
        <v>4</v>
      </c>
      <c r="H27" s="20">
        <v>280</v>
      </c>
      <c r="I27" s="20">
        <f t="shared" si="0"/>
        <v>1120</v>
      </c>
      <c r="J27" s="19" t="s">
        <v>53</v>
      </c>
      <c r="K27" s="19" t="s">
        <v>53</v>
      </c>
      <c r="L27" s="19" t="s">
        <v>53</v>
      </c>
      <c r="M27" s="1" t="s">
        <v>90</v>
      </c>
    </row>
    <row r="28" spans="1:13" ht="66">
      <c r="A28" s="19">
        <v>25</v>
      </c>
      <c r="B28" s="2" t="s">
        <v>101</v>
      </c>
      <c r="C28" s="20" t="s">
        <v>102</v>
      </c>
      <c r="D28" s="19" t="s">
        <v>99</v>
      </c>
      <c r="E28" s="30" t="s">
        <v>103</v>
      </c>
      <c r="F28" s="24" t="s">
        <v>104</v>
      </c>
      <c r="G28" s="27">
        <v>4</v>
      </c>
      <c r="H28" s="20">
        <v>280</v>
      </c>
      <c r="I28" s="20">
        <f t="shared" si="0"/>
        <v>1120</v>
      </c>
      <c r="J28" s="19" t="s">
        <v>53</v>
      </c>
      <c r="K28" s="19" t="s">
        <v>53</v>
      </c>
      <c r="L28" s="19" t="s">
        <v>53</v>
      </c>
      <c r="M28" s="1" t="s">
        <v>90</v>
      </c>
    </row>
    <row r="29" spans="1:13" ht="66">
      <c r="A29" s="19">
        <v>26</v>
      </c>
      <c r="B29" s="2" t="s">
        <v>105</v>
      </c>
      <c r="C29" s="20" t="s">
        <v>106</v>
      </c>
      <c r="D29" s="19" t="s">
        <v>107</v>
      </c>
      <c r="E29" s="30" t="s">
        <v>103</v>
      </c>
      <c r="F29" s="24" t="s">
        <v>108</v>
      </c>
      <c r="G29" s="27">
        <v>4</v>
      </c>
      <c r="H29" s="20">
        <v>220</v>
      </c>
      <c r="I29" s="20">
        <f t="shared" si="0"/>
        <v>880</v>
      </c>
      <c r="J29" s="19" t="s">
        <v>53</v>
      </c>
      <c r="K29" s="19" t="s">
        <v>53</v>
      </c>
      <c r="L29" s="19" t="s">
        <v>53</v>
      </c>
      <c r="M29" s="1" t="s">
        <v>90</v>
      </c>
    </row>
    <row r="30" spans="1:13" ht="49.5">
      <c r="A30" s="19">
        <v>27</v>
      </c>
      <c r="B30" s="2" t="s">
        <v>388</v>
      </c>
      <c r="C30" s="20" t="s">
        <v>109</v>
      </c>
      <c r="D30" s="19" t="s">
        <v>110</v>
      </c>
      <c r="E30" s="30" t="s">
        <v>103</v>
      </c>
      <c r="F30" s="24" t="s">
        <v>111</v>
      </c>
      <c r="G30" s="27">
        <v>4</v>
      </c>
      <c r="H30" s="20">
        <v>300</v>
      </c>
      <c r="I30" s="20">
        <f t="shared" si="0"/>
        <v>1200</v>
      </c>
      <c r="J30" s="19" t="s">
        <v>53</v>
      </c>
      <c r="K30" s="19" t="s">
        <v>53</v>
      </c>
      <c r="L30" s="19" t="s">
        <v>53</v>
      </c>
      <c r="M30" s="1" t="s">
        <v>90</v>
      </c>
    </row>
    <row r="31" spans="1:13" ht="49.5">
      <c r="A31" s="19">
        <v>28</v>
      </c>
      <c r="B31" s="2" t="s">
        <v>389</v>
      </c>
      <c r="C31" s="20" t="s">
        <v>112</v>
      </c>
      <c r="D31" s="19" t="s">
        <v>110</v>
      </c>
      <c r="E31" s="30" t="s">
        <v>103</v>
      </c>
      <c r="F31" s="24" t="s">
        <v>113</v>
      </c>
      <c r="G31" s="27">
        <v>4</v>
      </c>
      <c r="H31" s="20">
        <v>320</v>
      </c>
      <c r="I31" s="20">
        <f t="shared" si="0"/>
        <v>1280</v>
      </c>
      <c r="J31" s="19" t="s">
        <v>53</v>
      </c>
      <c r="K31" s="19" t="s">
        <v>53</v>
      </c>
      <c r="L31" s="19" t="s">
        <v>53</v>
      </c>
      <c r="M31" s="1" t="s">
        <v>90</v>
      </c>
    </row>
    <row r="32" spans="1:13" ht="49.5">
      <c r="A32" s="19">
        <v>29</v>
      </c>
      <c r="B32" s="2" t="s">
        <v>114</v>
      </c>
      <c r="C32" s="20" t="s">
        <v>115</v>
      </c>
      <c r="D32" s="19" t="s">
        <v>116</v>
      </c>
      <c r="E32" s="30" t="s">
        <v>103</v>
      </c>
      <c r="F32" s="24" t="s">
        <v>117</v>
      </c>
      <c r="G32" s="27">
        <v>4</v>
      </c>
      <c r="H32" s="20">
        <v>260</v>
      </c>
      <c r="I32" s="20">
        <f t="shared" si="0"/>
        <v>1040</v>
      </c>
      <c r="J32" s="19" t="s">
        <v>53</v>
      </c>
      <c r="K32" s="19" t="s">
        <v>53</v>
      </c>
      <c r="L32" s="19" t="s">
        <v>53</v>
      </c>
      <c r="M32" s="1" t="s">
        <v>90</v>
      </c>
    </row>
    <row r="33" spans="1:13" ht="66">
      <c r="A33" s="19">
        <v>30</v>
      </c>
      <c r="B33" s="31" t="s">
        <v>118</v>
      </c>
      <c r="C33" s="31" t="s">
        <v>119</v>
      </c>
      <c r="D33" s="31" t="s">
        <v>87</v>
      </c>
      <c r="E33" s="30" t="s">
        <v>82</v>
      </c>
      <c r="F33" s="24" t="s">
        <v>120</v>
      </c>
      <c r="G33" s="27">
        <v>4</v>
      </c>
      <c r="H33" s="20">
        <v>320</v>
      </c>
      <c r="I33" s="20">
        <f t="shared" si="0"/>
        <v>1280</v>
      </c>
      <c r="J33" s="19" t="s">
        <v>53</v>
      </c>
      <c r="K33" s="19" t="s">
        <v>53</v>
      </c>
      <c r="L33" s="19" t="s">
        <v>53</v>
      </c>
      <c r="M33" s="1" t="s">
        <v>90</v>
      </c>
    </row>
    <row r="34" spans="1:13" ht="54" customHeight="1">
      <c r="A34" s="19">
        <v>31</v>
      </c>
      <c r="B34" s="31" t="s">
        <v>121</v>
      </c>
      <c r="C34" s="31" t="s">
        <v>122</v>
      </c>
      <c r="D34" s="31" t="s">
        <v>87</v>
      </c>
      <c r="E34" s="30" t="s">
        <v>103</v>
      </c>
      <c r="F34" s="24" t="s">
        <v>123</v>
      </c>
      <c r="G34" s="27">
        <v>4</v>
      </c>
      <c r="H34" s="20">
        <v>300</v>
      </c>
      <c r="I34" s="20">
        <f t="shared" si="0"/>
        <v>1200</v>
      </c>
      <c r="J34" s="19" t="s">
        <v>53</v>
      </c>
      <c r="K34" s="19" t="s">
        <v>53</v>
      </c>
      <c r="L34" s="19" t="s">
        <v>53</v>
      </c>
      <c r="M34" s="1" t="s">
        <v>90</v>
      </c>
    </row>
    <row r="35" spans="1:13" ht="60" customHeight="1">
      <c r="A35" s="19">
        <v>32</v>
      </c>
      <c r="B35" s="31" t="s">
        <v>124</v>
      </c>
      <c r="C35" s="31" t="s">
        <v>125</v>
      </c>
      <c r="D35" s="31" t="s">
        <v>126</v>
      </c>
      <c r="E35" s="30" t="s">
        <v>103</v>
      </c>
      <c r="F35" s="24" t="s">
        <v>127</v>
      </c>
      <c r="G35" s="27">
        <v>4</v>
      </c>
      <c r="H35" s="20">
        <v>250</v>
      </c>
      <c r="I35" s="20">
        <f t="shared" si="0"/>
        <v>1000</v>
      </c>
      <c r="J35" s="19" t="s">
        <v>53</v>
      </c>
      <c r="K35" s="19" t="s">
        <v>53</v>
      </c>
      <c r="L35" s="19" t="s">
        <v>53</v>
      </c>
      <c r="M35" s="1" t="s">
        <v>90</v>
      </c>
    </row>
    <row r="36" spans="1:13" ht="57.75" customHeight="1">
      <c r="A36" s="19">
        <v>33</v>
      </c>
      <c r="B36" s="31" t="s">
        <v>128</v>
      </c>
      <c r="C36" s="31" t="s">
        <v>129</v>
      </c>
      <c r="D36" s="31" t="s">
        <v>130</v>
      </c>
      <c r="E36" s="30" t="s">
        <v>82</v>
      </c>
      <c r="F36" s="24" t="s">
        <v>131</v>
      </c>
      <c r="G36" s="27">
        <v>4</v>
      </c>
      <c r="H36" s="20">
        <v>280</v>
      </c>
      <c r="I36" s="20">
        <f t="shared" si="0"/>
        <v>1120</v>
      </c>
      <c r="J36" s="19" t="s">
        <v>53</v>
      </c>
      <c r="K36" s="19" t="s">
        <v>53</v>
      </c>
      <c r="L36" s="19" t="s">
        <v>53</v>
      </c>
      <c r="M36" s="1" t="s">
        <v>90</v>
      </c>
    </row>
    <row r="37" spans="1:13" ht="66">
      <c r="A37" s="19">
        <v>34</v>
      </c>
      <c r="B37" s="20" t="s">
        <v>132</v>
      </c>
      <c r="C37" s="32" t="s">
        <v>133</v>
      </c>
      <c r="D37" s="32" t="s">
        <v>379</v>
      </c>
      <c r="E37" s="30" t="s">
        <v>82</v>
      </c>
      <c r="F37" s="24" t="s">
        <v>134</v>
      </c>
      <c r="G37" s="27">
        <v>4</v>
      </c>
      <c r="H37" s="20">
        <v>230</v>
      </c>
      <c r="I37" s="20">
        <f t="shared" si="0"/>
        <v>920</v>
      </c>
      <c r="J37" s="20" t="s">
        <v>96</v>
      </c>
      <c r="K37" s="20" t="s">
        <v>96</v>
      </c>
      <c r="L37" s="20" t="s">
        <v>20</v>
      </c>
      <c r="M37" s="1" t="s">
        <v>90</v>
      </c>
    </row>
    <row r="38" spans="1:13" ht="54" customHeight="1">
      <c r="A38" s="19">
        <v>35</v>
      </c>
      <c r="B38" s="20" t="s">
        <v>135</v>
      </c>
      <c r="C38" s="32" t="s">
        <v>136</v>
      </c>
      <c r="D38" s="20" t="s">
        <v>87</v>
      </c>
      <c r="E38" s="30" t="s">
        <v>82</v>
      </c>
      <c r="F38" s="24" t="s">
        <v>137</v>
      </c>
      <c r="G38" s="27">
        <v>4</v>
      </c>
      <c r="H38" s="20">
        <v>350</v>
      </c>
      <c r="I38" s="20">
        <f t="shared" si="0"/>
        <v>1400</v>
      </c>
      <c r="J38" s="20" t="s">
        <v>96</v>
      </c>
      <c r="K38" s="20" t="s">
        <v>20</v>
      </c>
      <c r="L38" s="20" t="s">
        <v>20</v>
      </c>
      <c r="M38" s="1" t="s">
        <v>90</v>
      </c>
    </row>
    <row r="39" spans="1:13" ht="56.25" customHeight="1">
      <c r="A39" s="19">
        <v>36</v>
      </c>
      <c r="B39" s="20" t="s">
        <v>138</v>
      </c>
      <c r="C39" s="20" t="s">
        <v>139</v>
      </c>
      <c r="D39" s="20" t="s">
        <v>87</v>
      </c>
      <c r="E39" s="30" t="s">
        <v>103</v>
      </c>
      <c r="F39" s="24" t="s">
        <v>140</v>
      </c>
      <c r="G39" s="27">
        <v>4</v>
      </c>
      <c r="H39" s="20">
        <v>280</v>
      </c>
      <c r="I39" s="20">
        <f t="shared" si="0"/>
        <v>1120</v>
      </c>
      <c r="J39" s="20" t="s">
        <v>96</v>
      </c>
      <c r="K39" s="20" t="s">
        <v>20</v>
      </c>
      <c r="L39" s="20" t="s">
        <v>20</v>
      </c>
      <c r="M39" s="1" t="s">
        <v>90</v>
      </c>
    </row>
    <row r="40" spans="1:13" ht="33">
      <c r="A40" s="19">
        <v>37</v>
      </c>
      <c r="B40" s="32" t="s">
        <v>398</v>
      </c>
      <c r="C40" s="32" t="s">
        <v>141</v>
      </c>
      <c r="D40" s="32" t="s">
        <v>142</v>
      </c>
      <c r="E40" s="30" t="s">
        <v>82</v>
      </c>
      <c r="F40" s="24">
        <v>9789865641283</v>
      </c>
      <c r="G40" s="27">
        <v>4</v>
      </c>
      <c r="H40" s="20">
        <v>165</v>
      </c>
      <c r="I40" s="20">
        <f t="shared" si="0"/>
        <v>660</v>
      </c>
      <c r="J40" s="20" t="s">
        <v>53</v>
      </c>
      <c r="K40" s="20" t="s">
        <v>53</v>
      </c>
      <c r="L40" s="20" t="s">
        <v>53</v>
      </c>
      <c r="M40" s="20" t="s">
        <v>143</v>
      </c>
    </row>
    <row r="41" spans="1:13" ht="33">
      <c r="A41" s="19">
        <v>38</v>
      </c>
      <c r="B41" s="32" t="s">
        <v>390</v>
      </c>
      <c r="C41" s="32" t="s">
        <v>144</v>
      </c>
      <c r="D41" s="32" t="s">
        <v>145</v>
      </c>
      <c r="E41" s="30" t="s">
        <v>94</v>
      </c>
      <c r="F41" s="24">
        <v>9789861897998</v>
      </c>
      <c r="G41" s="27">
        <v>4</v>
      </c>
      <c r="H41" s="20">
        <v>280</v>
      </c>
      <c r="I41" s="20">
        <f t="shared" si="0"/>
        <v>1120</v>
      </c>
      <c r="J41" s="20" t="s">
        <v>53</v>
      </c>
      <c r="K41" s="20" t="s">
        <v>53</v>
      </c>
      <c r="L41" s="20" t="s">
        <v>53</v>
      </c>
      <c r="M41" s="20" t="s">
        <v>143</v>
      </c>
    </row>
    <row r="42" spans="1:13" ht="36.75" customHeight="1">
      <c r="A42" s="19">
        <v>39</v>
      </c>
      <c r="B42" s="32" t="s">
        <v>399</v>
      </c>
      <c r="C42" s="32" t="s">
        <v>146</v>
      </c>
      <c r="D42" s="32" t="s">
        <v>400</v>
      </c>
      <c r="E42" s="30" t="s">
        <v>94</v>
      </c>
      <c r="F42" s="24">
        <v>9789866830150</v>
      </c>
      <c r="G42" s="27">
        <v>4</v>
      </c>
      <c r="H42" s="20">
        <v>320</v>
      </c>
      <c r="I42" s="20">
        <f t="shared" si="0"/>
        <v>1280</v>
      </c>
      <c r="J42" s="20" t="s">
        <v>53</v>
      </c>
      <c r="K42" s="20" t="s">
        <v>53</v>
      </c>
      <c r="L42" s="20" t="s">
        <v>53</v>
      </c>
      <c r="M42" s="20" t="s">
        <v>143</v>
      </c>
    </row>
    <row r="43" spans="1:13" ht="27.75" customHeight="1">
      <c r="A43" s="19">
        <v>40</v>
      </c>
      <c r="B43" s="32" t="s">
        <v>402</v>
      </c>
      <c r="C43" s="32" t="s">
        <v>148</v>
      </c>
      <c r="D43" s="32" t="s">
        <v>149</v>
      </c>
      <c r="E43" s="30" t="s">
        <v>82</v>
      </c>
      <c r="F43" s="24">
        <v>9789575037581</v>
      </c>
      <c r="G43" s="27">
        <v>4</v>
      </c>
      <c r="H43" s="20">
        <v>380</v>
      </c>
      <c r="I43" s="20">
        <f t="shared" si="0"/>
        <v>1520</v>
      </c>
      <c r="J43" s="20" t="s">
        <v>53</v>
      </c>
      <c r="K43" s="20" t="s">
        <v>53</v>
      </c>
      <c r="L43" s="20" t="s">
        <v>53</v>
      </c>
      <c r="M43" s="20" t="s">
        <v>143</v>
      </c>
    </row>
    <row r="44" spans="1:13" ht="33">
      <c r="A44" s="19">
        <v>41</v>
      </c>
      <c r="B44" s="4" t="s">
        <v>401</v>
      </c>
      <c r="C44" s="5" t="s">
        <v>150</v>
      </c>
      <c r="D44" s="5" t="s">
        <v>147</v>
      </c>
      <c r="E44" s="30" t="s">
        <v>82</v>
      </c>
      <c r="F44" s="6">
        <v>9789573284079</v>
      </c>
      <c r="G44" s="7">
        <v>4</v>
      </c>
      <c r="H44" s="4">
        <v>320</v>
      </c>
      <c r="I44" s="20">
        <f t="shared" si="0"/>
        <v>1280</v>
      </c>
      <c r="J44" s="4" t="s">
        <v>53</v>
      </c>
      <c r="K44" s="4" t="s">
        <v>53</v>
      </c>
      <c r="L44" s="4" t="s">
        <v>53</v>
      </c>
      <c r="M44" s="1" t="s">
        <v>143</v>
      </c>
    </row>
    <row r="45" spans="1:13" ht="33">
      <c r="A45" s="19">
        <v>42</v>
      </c>
      <c r="B45" s="4" t="s">
        <v>151</v>
      </c>
      <c r="C45" s="8" t="s">
        <v>152</v>
      </c>
      <c r="D45" s="5" t="s">
        <v>153</v>
      </c>
      <c r="E45" s="30" t="s">
        <v>82</v>
      </c>
      <c r="F45" s="6">
        <v>9789579380348</v>
      </c>
      <c r="G45" s="7">
        <v>4</v>
      </c>
      <c r="H45" s="4">
        <v>320</v>
      </c>
      <c r="I45" s="20">
        <f t="shared" si="0"/>
        <v>1280</v>
      </c>
      <c r="J45" s="4" t="s">
        <v>53</v>
      </c>
      <c r="K45" s="4" t="s">
        <v>53</v>
      </c>
      <c r="L45" s="4" t="s">
        <v>53</v>
      </c>
      <c r="M45" s="1" t="s">
        <v>143</v>
      </c>
    </row>
    <row r="46" spans="1:13" ht="33">
      <c r="A46" s="19">
        <v>43</v>
      </c>
      <c r="B46" s="4" t="s">
        <v>154</v>
      </c>
      <c r="C46" s="5" t="s">
        <v>155</v>
      </c>
      <c r="D46" s="5" t="s">
        <v>156</v>
      </c>
      <c r="E46" s="30" t="s">
        <v>94</v>
      </c>
      <c r="F46" s="6">
        <v>9789861898865</v>
      </c>
      <c r="G46" s="7">
        <v>4</v>
      </c>
      <c r="H46" s="4">
        <v>300</v>
      </c>
      <c r="I46" s="20">
        <f t="shared" si="0"/>
        <v>1200</v>
      </c>
      <c r="J46" s="4" t="s">
        <v>53</v>
      </c>
      <c r="K46" s="4" t="s">
        <v>53</v>
      </c>
      <c r="L46" s="4" t="s">
        <v>53</v>
      </c>
      <c r="M46" s="1" t="s">
        <v>143</v>
      </c>
    </row>
    <row r="47" spans="1:13" ht="33">
      <c r="A47" s="19">
        <v>44</v>
      </c>
      <c r="B47" s="4" t="s">
        <v>397</v>
      </c>
      <c r="C47" s="5" t="s">
        <v>157</v>
      </c>
      <c r="D47" s="5" t="s">
        <v>158</v>
      </c>
      <c r="E47" s="30" t="s">
        <v>82</v>
      </c>
      <c r="F47" s="6">
        <v>9789864491438</v>
      </c>
      <c r="G47" s="6">
        <v>4</v>
      </c>
      <c r="H47" s="4">
        <v>260</v>
      </c>
      <c r="I47" s="20">
        <f t="shared" si="0"/>
        <v>1040</v>
      </c>
      <c r="J47" s="4" t="s">
        <v>53</v>
      </c>
      <c r="K47" s="4" t="s">
        <v>53</v>
      </c>
      <c r="L47" s="4" t="s">
        <v>53</v>
      </c>
      <c r="M47" s="1" t="s">
        <v>143</v>
      </c>
    </row>
    <row r="48" spans="1:13" ht="33">
      <c r="A48" s="19">
        <v>45</v>
      </c>
      <c r="B48" s="4" t="s">
        <v>403</v>
      </c>
      <c r="C48" s="9" t="s">
        <v>382</v>
      </c>
      <c r="D48" s="9" t="s">
        <v>149</v>
      </c>
      <c r="E48" s="30" t="s">
        <v>66</v>
      </c>
      <c r="F48" s="6">
        <v>9786263053380</v>
      </c>
      <c r="G48" s="6">
        <v>4</v>
      </c>
      <c r="H48" s="4">
        <v>350</v>
      </c>
      <c r="I48" s="20">
        <f t="shared" si="0"/>
        <v>1400</v>
      </c>
      <c r="J48" s="4" t="s">
        <v>53</v>
      </c>
      <c r="K48" s="4" t="s">
        <v>53</v>
      </c>
      <c r="L48" s="4" t="s">
        <v>53</v>
      </c>
      <c r="M48" s="1" t="s">
        <v>143</v>
      </c>
    </row>
    <row r="49" spans="1:13" ht="66">
      <c r="A49" s="19">
        <v>46</v>
      </c>
      <c r="B49" s="2" t="s">
        <v>159</v>
      </c>
      <c r="C49" s="2" t="s">
        <v>160</v>
      </c>
      <c r="D49" s="2" t="s">
        <v>161</v>
      </c>
      <c r="E49" s="30" t="s">
        <v>82</v>
      </c>
      <c r="F49" s="24" t="s">
        <v>162</v>
      </c>
      <c r="G49" s="30">
        <v>1</v>
      </c>
      <c r="H49" s="20">
        <v>320</v>
      </c>
      <c r="I49" s="20">
        <f t="shared" si="0"/>
        <v>320</v>
      </c>
      <c r="J49" s="20" t="s">
        <v>20</v>
      </c>
      <c r="K49" s="20" t="s">
        <v>20</v>
      </c>
      <c r="L49" s="20" t="s">
        <v>96</v>
      </c>
      <c r="M49" s="1" t="s">
        <v>90</v>
      </c>
    </row>
    <row r="50" spans="1:13" ht="66">
      <c r="A50" s="19">
        <v>47</v>
      </c>
      <c r="B50" s="20" t="s">
        <v>163</v>
      </c>
      <c r="C50" s="20" t="s">
        <v>164</v>
      </c>
      <c r="D50" s="20" t="s">
        <v>110</v>
      </c>
      <c r="E50" s="30" t="s">
        <v>82</v>
      </c>
      <c r="F50" s="24" t="s">
        <v>165</v>
      </c>
      <c r="G50" s="30">
        <v>1</v>
      </c>
      <c r="H50" s="20">
        <v>320</v>
      </c>
      <c r="I50" s="20">
        <f t="shared" si="0"/>
        <v>320</v>
      </c>
      <c r="J50" s="20" t="s">
        <v>20</v>
      </c>
      <c r="K50" s="20" t="s">
        <v>20</v>
      </c>
      <c r="L50" s="20" t="s">
        <v>96</v>
      </c>
      <c r="M50" s="1" t="s">
        <v>90</v>
      </c>
    </row>
    <row r="51" spans="1:13" ht="82.5">
      <c r="A51" s="19">
        <v>48</v>
      </c>
      <c r="B51" s="20" t="s">
        <v>166</v>
      </c>
      <c r="C51" s="20" t="s">
        <v>167</v>
      </c>
      <c r="D51" s="20" t="s">
        <v>168</v>
      </c>
      <c r="E51" s="30" t="s">
        <v>82</v>
      </c>
      <c r="F51" s="24" t="s">
        <v>169</v>
      </c>
      <c r="G51" s="30">
        <v>1</v>
      </c>
      <c r="H51" s="20">
        <v>329</v>
      </c>
      <c r="I51" s="20">
        <f t="shared" si="0"/>
        <v>329</v>
      </c>
      <c r="J51" s="20" t="s">
        <v>20</v>
      </c>
      <c r="K51" s="20" t="s">
        <v>20</v>
      </c>
      <c r="L51" s="20" t="s">
        <v>96</v>
      </c>
      <c r="M51" s="1" t="s">
        <v>90</v>
      </c>
    </row>
    <row r="52" spans="1:13" ht="66">
      <c r="A52" s="19">
        <v>49</v>
      </c>
      <c r="B52" s="32" t="s">
        <v>170</v>
      </c>
      <c r="C52" s="32" t="s">
        <v>171</v>
      </c>
      <c r="D52" s="20" t="s">
        <v>168</v>
      </c>
      <c r="E52" s="30" t="s">
        <v>82</v>
      </c>
      <c r="F52" s="24" t="s">
        <v>172</v>
      </c>
      <c r="G52" s="30">
        <v>1</v>
      </c>
      <c r="H52" s="20">
        <v>329</v>
      </c>
      <c r="I52" s="20">
        <f t="shared" si="0"/>
        <v>329</v>
      </c>
      <c r="J52" s="20" t="s">
        <v>20</v>
      </c>
      <c r="K52" s="20" t="s">
        <v>20</v>
      </c>
      <c r="L52" s="20" t="s">
        <v>20</v>
      </c>
      <c r="M52" s="1" t="s">
        <v>90</v>
      </c>
    </row>
    <row r="53" spans="1:13" ht="76.5" customHeight="1">
      <c r="A53" s="19">
        <v>50</v>
      </c>
      <c r="B53" s="32" t="s">
        <v>173</v>
      </c>
      <c r="C53" s="32" t="s">
        <v>171</v>
      </c>
      <c r="D53" s="20" t="s">
        <v>168</v>
      </c>
      <c r="E53" s="30" t="s">
        <v>94</v>
      </c>
      <c r="F53" s="24" t="s">
        <v>174</v>
      </c>
      <c r="G53" s="30">
        <v>1</v>
      </c>
      <c r="H53" s="20">
        <v>350</v>
      </c>
      <c r="I53" s="20">
        <f t="shared" si="0"/>
        <v>350</v>
      </c>
      <c r="J53" s="20" t="s">
        <v>20</v>
      </c>
      <c r="K53" s="20" t="s">
        <v>20</v>
      </c>
      <c r="L53" s="20" t="s">
        <v>20</v>
      </c>
      <c r="M53" s="1" t="s">
        <v>90</v>
      </c>
    </row>
    <row r="54" spans="1:13" ht="59.25" customHeight="1">
      <c r="A54" s="19">
        <v>51</v>
      </c>
      <c r="B54" s="32" t="s">
        <v>391</v>
      </c>
      <c r="C54" s="32" t="s">
        <v>175</v>
      </c>
      <c r="D54" s="32" t="s">
        <v>176</v>
      </c>
      <c r="E54" s="30" t="s">
        <v>94</v>
      </c>
      <c r="F54" s="24" t="s">
        <v>177</v>
      </c>
      <c r="G54" s="30">
        <v>1</v>
      </c>
      <c r="H54" s="20">
        <v>320</v>
      </c>
      <c r="I54" s="20">
        <f t="shared" si="0"/>
        <v>320</v>
      </c>
      <c r="J54" s="20" t="s">
        <v>20</v>
      </c>
      <c r="K54" s="20" t="s">
        <v>20</v>
      </c>
      <c r="L54" s="20" t="s">
        <v>96</v>
      </c>
      <c r="M54" s="1" t="s">
        <v>90</v>
      </c>
    </row>
    <row r="55" spans="1:13" ht="66">
      <c r="A55" s="19">
        <v>52</v>
      </c>
      <c r="B55" s="32" t="s">
        <v>178</v>
      </c>
      <c r="C55" s="32" t="s">
        <v>179</v>
      </c>
      <c r="D55" s="32" t="s">
        <v>180</v>
      </c>
      <c r="E55" s="30" t="s">
        <v>82</v>
      </c>
      <c r="F55" s="24" t="s">
        <v>181</v>
      </c>
      <c r="G55" s="30">
        <v>1</v>
      </c>
      <c r="H55" s="20">
        <v>300</v>
      </c>
      <c r="I55" s="20">
        <f t="shared" si="0"/>
        <v>300</v>
      </c>
      <c r="J55" s="20" t="s">
        <v>20</v>
      </c>
      <c r="K55" s="20" t="s">
        <v>20</v>
      </c>
      <c r="L55" s="20" t="s">
        <v>20</v>
      </c>
      <c r="M55" s="1" t="s">
        <v>90</v>
      </c>
    </row>
    <row r="56" spans="1:13" ht="66">
      <c r="A56" s="19">
        <v>53</v>
      </c>
      <c r="B56" s="20" t="s">
        <v>182</v>
      </c>
      <c r="C56" s="32" t="s">
        <v>183</v>
      </c>
      <c r="D56" s="32" t="s">
        <v>184</v>
      </c>
      <c r="E56" s="20" t="s">
        <v>82</v>
      </c>
      <c r="F56" s="24" t="s">
        <v>185</v>
      </c>
      <c r="G56" s="19">
        <v>1</v>
      </c>
      <c r="H56" s="20">
        <v>340</v>
      </c>
      <c r="I56" s="20">
        <f t="shared" si="0"/>
        <v>340</v>
      </c>
      <c r="J56" s="20" t="s">
        <v>20</v>
      </c>
      <c r="K56" s="20" t="s">
        <v>20</v>
      </c>
      <c r="L56" s="20" t="s">
        <v>20</v>
      </c>
      <c r="M56" s="1" t="s">
        <v>90</v>
      </c>
    </row>
    <row r="57" spans="1:13" ht="66">
      <c r="A57" s="19">
        <v>54</v>
      </c>
      <c r="B57" s="20" t="s">
        <v>186</v>
      </c>
      <c r="C57" s="32" t="s">
        <v>187</v>
      </c>
      <c r="D57" s="32" t="s">
        <v>184</v>
      </c>
      <c r="E57" s="20" t="s">
        <v>94</v>
      </c>
      <c r="F57" s="24" t="s">
        <v>188</v>
      </c>
      <c r="G57" s="19">
        <v>1</v>
      </c>
      <c r="H57" s="20">
        <v>320</v>
      </c>
      <c r="I57" s="20">
        <f t="shared" si="0"/>
        <v>320</v>
      </c>
      <c r="J57" s="20" t="s">
        <v>20</v>
      </c>
      <c r="K57" s="20" t="s">
        <v>20</v>
      </c>
      <c r="L57" s="20" t="s">
        <v>20</v>
      </c>
      <c r="M57" s="1" t="s">
        <v>90</v>
      </c>
    </row>
    <row r="58" spans="1:13" ht="66">
      <c r="A58" s="19">
        <v>55</v>
      </c>
      <c r="B58" s="20" t="s">
        <v>189</v>
      </c>
      <c r="C58" s="32" t="s">
        <v>190</v>
      </c>
      <c r="D58" s="32" t="s">
        <v>184</v>
      </c>
      <c r="E58" s="20" t="s">
        <v>82</v>
      </c>
      <c r="F58" s="24" t="s">
        <v>191</v>
      </c>
      <c r="G58" s="19">
        <v>1</v>
      </c>
      <c r="H58" s="20">
        <v>320</v>
      </c>
      <c r="I58" s="20">
        <f t="shared" si="0"/>
        <v>320</v>
      </c>
      <c r="J58" s="20" t="s">
        <v>20</v>
      </c>
      <c r="K58" s="20" t="s">
        <v>96</v>
      </c>
      <c r="L58" s="20" t="s">
        <v>96</v>
      </c>
      <c r="M58" s="1" t="s">
        <v>90</v>
      </c>
    </row>
    <row r="59" spans="1:13" ht="49.5">
      <c r="A59" s="19">
        <v>56</v>
      </c>
      <c r="B59" s="2" t="s">
        <v>392</v>
      </c>
      <c r="C59" s="2" t="s">
        <v>192</v>
      </c>
      <c r="D59" s="3" t="s">
        <v>193</v>
      </c>
      <c r="E59" s="30" t="s">
        <v>94</v>
      </c>
      <c r="F59" s="24" t="s">
        <v>194</v>
      </c>
      <c r="G59" s="30">
        <v>1</v>
      </c>
      <c r="H59" s="20">
        <v>399</v>
      </c>
      <c r="I59" s="20">
        <f t="shared" si="0"/>
        <v>399</v>
      </c>
      <c r="J59" s="20" t="s">
        <v>20</v>
      </c>
      <c r="K59" s="20" t="s">
        <v>96</v>
      </c>
      <c r="L59" s="20" t="s">
        <v>20</v>
      </c>
      <c r="M59" s="1" t="s">
        <v>90</v>
      </c>
    </row>
    <row r="60" spans="1:13" ht="66">
      <c r="A60" s="19">
        <v>57</v>
      </c>
      <c r="B60" s="32" t="s">
        <v>195</v>
      </c>
      <c r="C60" s="32" t="s">
        <v>196</v>
      </c>
      <c r="D60" s="32" t="s">
        <v>197</v>
      </c>
      <c r="E60" s="30" t="s">
        <v>82</v>
      </c>
      <c r="F60" s="24" t="s">
        <v>198</v>
      </c>
      <c r="G60" s="30">
        <v>1</v>
      </c>
      <c r="H60" s="20">
        <v>350</v>
      </c>
      <c r="I60" s="20">
        <f t="shared" si="0"/>
        <v>350</v>
      </c>
      <c r="J60" s="20" t="s">
        <v>20</v>
      </c>
      <c r="K60" s="20" t="s">
        <v>20</v>
      </c>
      <c r="L60" s="20" t="s">
        <v>20</v>
      </c>
      <c r="M60" s="1" t="s">
        <v>90</v>
      </c>
    </row>
    <row r="61" spans="1:13" ht="66">
      <c r="A61" s="19">
        <v>58</v>
      </c>
      <c r="B61" s="32" t="s">
        <v>199</v>
      </c>
      <c r="C61" s="32" t="s">
        <v>200</v>
      </c>
      <c r="D61" s="32" t="s">
        <v>197</v>
      </c>
      <c r="E61" s="30" t="s">
        <v>82</v>
      </c>
      <c r="F61" s="24" t="s">
        <v>201</v>
      </c>
      <c r="G61" s="30">
        <v>1</v>
      </c>
      <c r="H61" s="20">
        <v>320</v>
      </c>
      <c r="I61" s="20">
        <f t="shared" si="0"/>
        <v>320</v>
      </c>
      <c r="J61" s="20" t="s">
        <v>96</v>
      </c>
      <c r="K61" s="20" t="s">
        <v>96</v>
      </c>
      <c r="L61" s="20" t="s">
        <v>20</v>
      </c>
      <c r="M61" s="1" t="s">
        <v>90</v>
      </c>
    </row>
    <row r="62" spans="1:13" ht="66">
      <c r="A62" s="19">
        <v>59</v>
      </c>
      <c r="B62" s="32" t="s">
        <v>202</v>
      </c>
      <c r="C62" s="32" t="s">
        <v>203</v>
      </c>
      <c r="D62" s="32" t="s">
        <v>197</v>
      </c>
      <c r="E62" s="30" t="s">
        <v>82</v>
      </c>
      <c r="F62" s="24" t="s">
        <v>204</v>
      </c>
      <c r="G62" s="30">
        <v>1</v>
      </c>
      <c r="H62" s="20">
        <v>350</v>
      </c>
      <c r="I62" s="20">
        <f t="shared" si="0"/>
        <v>350</v>
      </c>
      <c r="J62" s="20" t="s">
        <v>20</v>
      </c>
      <c r="K62" s="20" t="s">
        <v>20</v>
      </c>
      <c r="L62" s="20" t="s">
        <v>20</v>
      </c>
      <c r="M62" s="1" t="s">
        <v>90</v>
      </c>
    </row>
    <row r="63" spans="1:13" ht="82.5" customHeight="1">
      <c r="A63" s="19">
        <v>60</v>
      </c>
      <c r="B63" s="32" t="s">
        <v>205</v>
      </c>
      <c r="C63" s="32" t="s">
        <v>206</v>
      </c>
      <c r="D63" s="32" t="s">
        <v>207</v>
      </c>
      <c r="E63" s="30" t="s">
        <v>82</v>
      </c>
      <c r="F63" s="24" t="s">
        <v>208</v>
      </c>
      <c r="G63" s="30">
        <v>1</v>
      </c>
      <c r="H63" s="20">
        <v>320</v>
      </c>
      <c r="I63" s="20">
        <f t="shared" si="0"/>
        <v>320</v>
      </c>
      <c r="J63" s="20" t="s">
        <v>20</v>
      </c>
      <c r="K63" s="20" t="s">
        <v>96</v>
      </c>
      <c r="L63" s="20" t="s">
        <v>20</v>
      </c>
      <c r="M63" s="1" t="s">
        <v>90</v>
      </c>
    </row>
    <row r="64" spans="1:13" ht="66">
      <c r="A64" s="19">
        <v>61</v>
      </c>
      <c r="B64" s="32" t="s">
        <v>209</v>
      </c>
      <c r="C64" s="32" t="s">
        <v>210</v>
      </c>
      <c r="D64" s="32" t="s">
        <v>207</v>
      </c>
      <c r="E64" s="30" t="s">
        <v>94</v>
      </c>
      <c r="F64" s="24" t="s">
        <v>211</v>
      </c>
      <c r="G64" s="30">
        <v>1</v>
      </c>
      <c r="H64" s="20">
        <v>300</v>
      </c>
      <c r="I64" s="20">
        <f t="shared" si="0"/>
        <v>300</v>
      </c>
      <c r="J64" s="20" t="s">
        <v>20</v>
      </c>
      <c r="K64" s="20" t="s">
        <v>20</v>
      </c>
      <c r="L64" s="20" t="s">
        <v>96</v>
      </c>
      <c r="M64" s="1" t="s">
        <v>90</v>
      </c>
    </row>
    <row r="65" spans="1:13" ht="96" customHeight="1">
      <c r="A65" s="19">
        <v>62</v>
      </c>
      <c r="B65" s="32" t="s">
        <v>212</v>
      </c>
      <c r="C65" s="32" t="s">
        <v>213</v>
      </c>
      <c r="D65" s="32" t="s">
        <v>207</v>
      </c>
      <c r="E65" s="30" t="s">
        <v>82</v>
      </c>
      <c r="F65" s="24" t="s">
        <v>214</v>
      </c>
      <c r="G65" s="30">
        <v>1</v>
      </c>
      <c r="H65" s="20">
        <v>320</v>
      </c>
      <c r="I65" s="20">
        <f t="shared" si="0"/>
        <v>320</v>
      </c>
      <c r="J65" s="20" t="s">
        <v>96</v>
      </c>
      <c r="K65" s="20" t="s">
        <v>20</v>
      </c>
      <c r="L65" s="20" t="s">
        <v>20</v>
      </c>
      <c r="M65" s="1" t="s">
        <v>90</v>
      </c>
    </row>
    <row r="66" spans="1:13" ht="93.75" customHeight="1">
      <c r="A66" s="19">
        <v>63</v>
      </c>
      <c r="B66" s="32" t="s">
        <v>215</v>
      </c>
      <c r="C66" s="32" t="s">
        <v>216</v>
      </c>
      <c r="D66" s="32" t="s">
        <v>207</v>
      </c>
      <c r="E66" s="30" t="s">
        <v>82</v>
      </c>
      <c r="F66" s="24" t="s">
        <v>217</v>
      </c>
      <c r="G66" s="30">
        <v>1</v>
      </c>
      <c r="H66" s="20">
        <v>320</v>
      </c>
      <c r="I66" s="20">
        <f t="shared" si="0"/>
        <v>320</v>
      </c>
      <c r="J66" s="20" t="s">
        <v>96</v>
      </c>
      <c r="K66" s="20" t="s">
        <v>20</v>
      </c>
      <c r="L66" s="20" t="s">
        <v>20</v>
      </c>
      <c r="M66" s="1" t="s">
        <v>90</v>
      </c>
    </row>
    <row r="67" spans="1:13" ht="87.75" customHeight="1">
      <c r="A67" s="19">
        <v>64</v>
      </c>
      <c r="B67" s="32" t="s">
        <v>218</v>
      </c>
      <c r="C67" s="32" t="s">
        <v>219</v>
      </c>
      <c r="D67" s="32" t="s">
        <v>207</v>
      </c>
      <c r="E67" s="30" t="s">
        <v>82</v>
      </c>
      <c r="F67" s="24" t="s">
        <v>220</v>
      </c>
      <c r="G67" s="30">
        <v>1</v>
      </c>
      <c r="H67" s="20">
        <v>320</v>
      </c>
      <c r="I67" s="20">
        <f t="shared" si="0"/>
        <v>320</v>
      </c>
      <c r="J67" s="20" t="s">
        <v>20</v>
      </c>
      <c r="K67" s="20" t="s">
        <v>96</v>
      </c>
      <c r="L67" s="20" t="s">
        <v>20</v>
      </c>
      <c r="M67" s="1" t="s">
        <v>90</v>
      </c>
    </row>
    <row r="68" spans="1:13" ht="66">
      <c r="A68" s="19">
        <v>65</v>
      </c>
      <c r="B68" s="32" t="s">
        <v>221</v>
      </c>
      <c r="C68" s="32" t="s">
        <v>222</v>
      </c>
      <c r="D68" s="32" t="s">
        <v>176</v>
      </c>
      <c r="E68" s="30" t="s">
        <v>82</v>
      </c>
      <c r="F68" s="24" t="s">
        <v>223</v>
      </c>
      <c r="G68" s="30">
        <v>1</v>
      </c>
      <c r="H68" s="20">
        <v>380</v>
      </c>
      <c r="I68" s="20">
        <f t="shared" ref="I68:I116" si="1">H68*G68</f>
        <v>380</v>
      </c>
      <c r="J68" s="20" t="s">
        <v>20</v>
      </c>
      <c r="K68" s="20" t="s">
        <v>20</v>
      </c>
      <c r="L68" s="20" t="s">
        <v>20</v>
      </c>
      <c r="M68" s="1" t="s">
        <v>90</v>
      </c>
    </row>
    <row r="69" spans="1:13" ht="66">
      <c r="A69" s="19">
        <v>66</v>
      </c>
      <c r="B69" s="32" t="s">
        <v>224</v>
      </c>
      <c r="C69" s="32" t="s">
        <v>225</v>
      </c>
      <c r="D69" s="32" t="s">
        <v>226</v>
      </c>
      <c r="E69" s="30" t="s">
        <v>82</v>
      </c>
      <c r="F69" s="24" t="s">
        <v>227</v>
      </c>
      <c r="G69" s="30">
        <v>1</v>
      </c>
      <c r="H69" s="20">
        <v>300</v>
      </c>
      <c r="I69" s="20">
        <f t="shared" si="1"/>
        <v>300</v>
      </c>
      <c r="J69" s="20" t="s">
        <v>20</v>
      </c>
      <c r="K69" s="20" t="s">
        <v>20</v>
      </c>
      <c r="L69" s="20" t="s">
        <v>20</v>
      </c>
      <c r="M69" s="1" t="s">
        <v>90</v>
      </c>
    </row>
    <row r="70" spans="1:13" ht="59.25" customHeight="1">
      <c r="A70" s="19">
        <v>67</v>
      </c>
      <c r="B70" s="32" t="s">
        <v>228</v>
      </c>
      <c r="C70" s="32" t="s">
        <v>229</v>
      </c>
      <c r="D70" s="32" t="s">
        <v>226</v>
      </c>
      <c r="E70" s="30" t="s">
        <v>82</v>
      </c>
      <c r="F70" s="24" t="s">
        <v>230</v>
      </c>
      <c r="G70" s="30">
        <v>1</v>
      </c>
      <c r="H70" s="20">
        <v>390</v>
      </c>
      <c r="I70" s="20">
        <f t="shared" si="1"/>
        <v>390</v>
      </c>
      <c r="J70" s="20" t="s">
        <v>20</v>
      </c>
      <c r="K70" s="20" t="s">
        <v>20</v>
      </c>
      <c r="L70" s="20" t="s">
        <v>20</v>
      </c>
      <c r="M70" s="1" t="s">
        <v>90</v>
      </c>
    </row>
    <row r="71" spans="1:13" ht="66">
      <c r="A71" s="19">
        <v>68</v>
      </c>
      <c r="B71" s="32" t="s">
        <v>231</v>
      </c>
      <c r="C71" s="32" t="s">
        <v>232</v>
      </c>
      <c r="D71" s="32" t="s">
        <v>233</v>
      </c>
      <c r="E71" s="30" t="s">
        <v>82</v>
      </c>
      <c r="F71" s="24" t="s">
        <v>234</v>
      </c>
      <c r="G71" s="30">
        <v>1</v>
      </c>
      <c r="H71" s="20">
        <v>300</v>
      </c>
      <c r="I71" s="20">
        <f t="shared" si="1"/>
        <v>300</v>
      </c>
      <c r="J71" s="20" t="s">
        <v>96</v>
      </c>
      <c r="K71" s="20" t="s">
        <v>20</v>
      </c>
      <c r="L71" s="20" t="s">
        <v>96</v>
      </c>
      <c r="M71" s="1" t="s">
        <v>90</v>
      </c>
    </row>
    <row r="72" spans="1:13" ht="66.75" customHeight="1">
      <c r="A72" s="19">
        <v>69</v>
      </c>
      <c r="B72" s="32" t="s">
        <v>235</v>
      </c>
      <c r="C72" s="32" t="s">
        <v>236</v>
      </c>
      <c r="D72" s="32" t="s">
        <v>237</v>
      </c>
      <c r="E72" s="30" t="s">
        <v>82</v>
      </c>
      <c r="F72" s="24" t="s">
        <v>238</v>
      </c>
      <c r="G72" s="30">
        <v>1</v>
      </c>
      <c r="H72" s="20">
        <v>300</v>
      </c>
      <c r="I72" s="20">
        <f t="shared" si="1"/>
        <v>300</v>
      </c>
      <c r="J72" s="20" t="s">
        <v>20</v>
      </c>
      <c r="K72" s="20" t="s">
        <v>20</v>
      </c>
      <c r="L72" s="20" t="s">
        <v>20</v>
      </c>
      <c r="M72" s="1" t="s">
        <v>90</v>
      </c>
    </row>
    <row r="73" spans="1:13" ht="49.5">
      <c r="A73" s="19">
        <v>70</v>
      </c>
      <c r="B73" s="32" t="s">
        <v>239</v>
      </c>
      <c r="C73" s="32" t="s">
        <v>240</v>
      </c>
      <c r="D73" s="32" t="s">
        <v>241</v>
      </c>
      <c r="E73" s="30" t="s">
        <v>82</v>
      </c>
      <c r="F73" s="24" t="s">
        <v>242</v>
      </c>
      <c r="G73" s="30">
        <v>1</v>
      </c>
      <c r="H73" s="20">
        <v>320</v>
      </c>
      <c r="I73" s="20">
        <f t="shared" si="1"/>
        <v>320</v>
      </c>
      <c r="J73" s="20" t="s">
        <v>20</v>
      </c>
      <c r="K73" s="20" t="s">
        <v>20</v>
      </c>
      <c r="L73" s="20" t="s">
        <v>96</v>
      </c>
      <c r="M73" s="1" t="s">
        <v>90</v>
      </c>
    </row>
    <row r="74" spans="1:13" ht="49.5">
      <c r="A74" s="19">
        <v>71</v>
      </c>
      <c r="B74" s="32" t="s">
        <v>243</v>
      </c>
      <c r="C74" s="32" t="s">
        <v>244</v>
      </c>
      <c r="D74" s="32" t="s">
        <v>241</v>
      </c>
      <c r="E74" s="30" t="s">
        <v>82</v>
      </c>
      <c r="F74" s="24" t="s">
        <v>245</v>
      </c>
      <c r="G74" s="30">
        <v>1</v>
      </c>
      <c r="H74" s="20">
        <v>360</v>
      </c>
      <c r="I74" s="20">
        <f t="shared" si="1"/>
        <v>360</v>
      </c>
      <c r="J74" s="20" t="s">
        <v>20</v>
      </c>
      <c r="K74" s="20" t="s">
        <v>20</v>
      </c>
      <c r="L74" s="20" t="s">
        <v>20</v>
      </c>
      <c r="M74" s="1" t="s">
        <v>90</v>
      </c>
    </row>
    <row r="75" spans="1:13" ht="58.5" customHeight="1">
      <c r="A75" s="19">
        <v>72</v>
      </c>
      <c r="B75" s="32" t="s">
        <v>246</v>
      </c>
      <c r="C75" s="32" t="s">
        <v>247</v>
      </c>
      <c r="D75" s="32" t="s">
        <v>248</v>
      </c>
      <c r="E75" s="30" t="s">
        <v>94</v>
      </c>
      <c r="F75" s="24" t="s">
        <v>249</v>
      </c>
      <c r="G75" s="30">
        <v>1</v>
      </c>
      <c r="H75" s="20">
        <v>320</v>
      </c>
      <c r="I75" s="20">
        <f t="shared" si="1"/>
        <v>320</v>
      </c>
      <c r="J75" s="20" t="s">
        <v>20</v>
      </c>
      <c r="K75" s="20" t="s">
        <v>20</v>
      </c>
      <c r="L75" s="20" t="s">
        <v>20</v>
      </c>
      <c r="M75" s="1" t="s">
        <v>90</v>
      </c>
    </row>
    <row r="76" spans="1:13" ht="66">
      <c r="A76" s="19">
        <v>73</v>
      </c>
      <c r="B76" s="32" t="s">
        <v>250</v>
      </c>
      <c r="C76" s="32" t="s">
        <v>251</v>
      </c>
      <c r="D76" s="32" t="s">
        <v>252</v>
      </c>
      <c r="E76" s="30" t="s">
        <v>82</v>
      </c>
      <c r="F76" s="24" t="s">
        <v>253</v>
      </c>
      <c r="G76" s="30">
        <v>1</v>
      </c>
      <c r="H76" s="20">
        <v>350</v>
      </c>
      <c r="I76" s="20">
        <f t="shared" si="1"/>
        <v>350</v>
      </c>
      <c r="J76" s="20" t="s">
        <v>20</v>
      </c>
      <c r="K76" s="20" t="s">
        <v>20</v>
      </c>
      <c r="L76" s="20" t="s">
        <v>20</v>
      </c>
      <c r="M76" s="1" t="s">
        <v>90</v>
      </c>
    </row>
    <row r="77" spans="1:13" ht="66">
      <c r="A77" s="19">
        <v>74</v>
      </c>
      <c r="B77" s="32" t="s">
        <v>393</v>
      </c>
      <c r="C77" s="32" t="s">
        <v>254</v>
      </c>
      <c r="D77" s="32" t="s">
        <v>255</v>
      </c>
      <c r="E77" s="30" t="s">
        <v>82</v>
      </c>
      <c r="F77" s="24" t="s">
        <v>256</v>
      </c>
      <c r="G77" s="30">
        <v>1</v>
      </c>
      <c r="H77" s="20">
        <v>420</v>
      </c>
      <c r="I77" s="20">
        <f t="shared" si="1"/>
        <v>420</v>
      </c>
      <c r="J77" s="20" t="s">
        <v>96</v>
      </c>
      <c r="K77" s="20" t="s">
        <v>20</v>
      </c>
      <c r="L77" s="20" t="s">
        <v>20</v>
      </c>
      <c r="M77" s="1" t="s">
        <v>90</v>
      </c>
    </row>
    <row r="78" spans="1:13" ht="66">
      <c r="A78" s="19">
        <v>75</v>
      </c>
      <c r="B78" s="32" t="s">
        <v>257</v>
      </c>
      <c r="C78" s="32" t="s">
        <v>258</v>
      </c>
      <c r="D78" s="32" t="s">
        <v>259</v>
      </c>
      <c r="E78" s="30" t="s">
        <v>82</v>
      </c>
      <c r="F78" s="24" t="s">
        <v>260</v>
      </c>
      <c r="G78" s="30">
        <v>1</v>
      </c>
      <c r="H78" s="20">
        <v>380</v>
      </c>
      <c r="I78" s="20">
        <f t="shared" si="1"/>
        <v>380</v>
      </c>
      <c r="J78" s="20" t="s">
        <v>20</v>
      </c>
      <c r="K78" s="20" t="s">
        <v>261</v>
      </c>
      <c r="L78" s="20" t="s">
        <v>261</v>
      </c>
      <c r="M78" s="1" t="s">
        <v>90</v>
      </c>
    </row>
    <row r="79" spans="1:13" ht="66">
      <c r="A79" s="19">
        <v>76</v>
      </c>
      <c r="B79" s="32" t="s">
        <v>262</v>
      </c>
      <c r="C79" s="32" t="s">
        <v>112</v>
      </c>
      <c r="D79" s="32" t="s">
        <v>263</v>
      </c>
      <c r="E79" s="30" t="s">
        <v>82</v>
      </c>
      <c r="F79" s="24" t="s">
        <v>264</v>
      </c>
      <c r="G79" s="30">
        <v>1</v>
      </c>
      <c r="H79" s="20">
        <v>450</v>
      </c>
      <c r="I79" s="20">
        <f t="shared" si="1"/>
        <v>450</v>
      </c>
      <c r="J79" s="20" t="s">
        <v>20</v>
      </c>
      <c r="K79" s="20" t="s">
        <v>20</v>
      </c>
      <c r="L79" s="20" t="s">
        <v>20</v>
      </c>
      <c r="M79" s="1" t="s">
        <v>90</v>
      </c>
    </row>
    <row r="80" spans="1:13" ht="66">
      <c r="A80" s="19">
        <v>77</v>
      </c>
      <c r="B80" s="32" t="s">
        <v>265</v>
      </c>
      <c r="C80" s="32" t="s">
        <v>266</v>
      </c>
      <c r="D80" s="32" t="s">
        <v>267</v>
      </c>
      <c r="E80" s="30" t="s">
        <v>82</v>
      </c>
      <c r="F80" s="24" t="s">
        <v>268</v>
      </c>
      <c r="G80" s="30">
        <v>1</v>
      </c>
      <c r="H80" s="20">
        <v>420</v>
      </c>
      <c r="I80" s="20">
        <f t="shared" si="1"/>
        <v>420</v>
      </c>
      <c r="J80" s="20" t="s">
        <v>269</v>
      </c>
      <c r="K80" s="20" t="s">
        <v>20</v>
      </c>
      <c r="L80" s="20" t="s">
        <v>20</v>
      </c>
      <c r="M80" s="1" t="s">
        <v>90</v>
      </c>
    </row>
    <row r="81" spans="1:13" ht="66">
      <c r="A81" s="19">
        <v>78</v>
      </c>
      <c r="B81" s="32" t="s">
        <v>270</v>
      </c>
      <c r="C81" s="32" t="s">
        <v>271</v>
      </c>
      <c r="D81" s="32" t="s">
        <v>272</v>
      </c>
      <c r="E81" s="30" t="s">
        <v>273</v>
      </c>
      <c r="F81" s="24" t="s">
        <v>274</v>
      </c>
      <c r="G81" s="30">
        <v>1</v>
      </c>
      <c r="H81" s="20">
        <v>500</v>
      </c>
      <c r="I81" s="20">
        <f t="shared" si="1"/>
        <v>500</v>
      </c>
      <c r="J81" s="20" t="s">
        <v>20</v>
      </c>
      <c r="K81" s="20" t="s">
        <v>275</v>
      </c>
      <c r="L81" s="20" t="s">
        <v>275</v>
      </c>
      <c r="M81" s="1" t="s">
        <v>90</v>
      </c>
    </row>
    <row r="82" spans="1:13" ht="97.5" customHeight="1">
      <c r="A82" s="19">
        <v>79</v>
      </c>
      <c r="B82" s="32" t="s">
        <v>276</v>
      </c>
      <c r="C82" s="32" t="s">
        <v>404</v>
      </c>
      <c r="D82" s="32" t="s">
        <v>277</v>
      </c>
      <c r="E82" s="30" t="s">
        <v>82</v>
      </c>
      <c r="F82" s="24" t="s">
        <v>278</v>
      </c>
      <c r="G82" s="30">
        <v>1</v>
      </c>
      <c r="H82" s="20">
        <v>300</v>
      </c>
      <c r="I82" s="20">
        <f t="shared" si="1"/>
        <v>300</v>
      </c>
      <c r="J82" s="20" t="s">
        <v>20</v>
      </c>
      <c r="K82" s="20" t="s">
        <v>20</v>
      </c>
      <c r="L82" s="20" t="s">
        <v>20</v>
      </c>
      <c r="M82" s="1" t="s">
        <v>90</v>
      </c>
    </row>
    <row r="83" spans="1:13" ht="81" customHeight="1">
      <c r="A83" s="19">
        <v>80</v>
      </c>
      <c r="B83" s="32" t="s">
        <v>279</v>
      </c>
      <c r="C83" s="32" t="s">
        <v>381</v>
      </c>
      <c r="D83" s="32" t="s">
        <v>277</v>
      </c>
      <c r="E83" s="30" t="s">
        <v>82</v>
      </c>
      <c r="F83" s="24" t="s">
        <v>280</v>
      </c>
      <c r="G83" s="30">
        <v>1</v>
      </c>
      <c r="H83" s="20">
        <v>350</v>
      </c>
      <c r="I83" s="20">
        <f t="shared" si="1"/>
        <v>350</v>
      </c>
      <c r="J83" s="20" t="s">
        <v>275</v>
      </c>
      <c r="K83" s="20" t="s">
        <v>20</v>
      </c>
      <c r="L83" s="20" t="s">
        <v>275</v>
      </c>
      <c r="M83" s="1" t="s">
        <v>90</v>
      </c>
    </row>
    <row r="84" spans="1:13" ht="61.5" customHeight="1">
      <c r="A84" s="19">
        <v>81</v>
      </c>
      <c r="B84" s="32" t="s">
        <v>394</v>
      </c>
      <c r="C84" s="32" t="s">
        <v>281</v>
      </c>
      <c r="D84" s="32" t="s">
        <v>282</v>
      </c>
      <c r="E84" s="30" t="s">
        <v>82</v>
      </c>
      <c r="F84" s="24" t="s">
        <v>283</v>
      </c>
      <c r="G84" s="30">
        <v>1</v>
      </c>
      <c r="H84" s="20">
        <v>380</v>
      </c>
      <c r="I84" s="20">
        <f t="shared" si="1"/>
        <v>380</v>
      </c>
      <c r="J84" s="20" t="s">
        <v>20</v>
      </c>
      <c r="K84" s="20" t="s">
        <v>275</v>
      </c>
      <c r="L84" s="20" t="s">
        <v>275</v>
      </c>
      <c r="M84" s="1" t="s">
        <v>90</v>
      </c>
    </row>
    <row r="85" spans="1:13" ht="55.5" customHeight="1">
      <c r="A85" s="19">
        <v>82</v>
      </c>
      <c r="B85" s="32" t="s">
        <v>284</v>
      </c>
      <c r="C85" s="32" t="s">
        <v>285</v>
      </c>
      <c r="D85" s="32" t="s">
        <v>282</v>
      </c>
      <c r="E85" s="30" t="s">
        <v>82</v>
      </c>
      <c r="F85" s="24" t="s">
        <v>286</v>
      </c>
      <c r="G85" s="30">
        <v>1</v>
      </c>
      <c r="H85" s="20">
        <v>480</v>
      </c>
      <c r="I85" s="20">
        <f t="shared" si="1"/>
        <v>480</v>
      </c>
      <c r="J85" s="20" t="s">
        <v>20</v>
      </c>
      <c r="K85" s="20" t="s">
        <v>20</v>
      </c>
      <c r="L85" s="20" t="s">
        <v>20</v>
      </c>
      <c r="M85" s="1" t="s">
        <v>90</v>
      </c>
    </row>
    <row r="86" spans="1:13" ht="57.75" customHeight="1">
      <c r="A86" s="19">
        <v>83</v>
      </c>
      <c r="B86" s="32" t="s">
        <v>287</v>
      </c>
      <c r="C86" s="32" t="s">
        <v>288</v>
      </c>
      <c r="D86" s="32" t="s">
        <v>282</v>
      </c>
      <c r="E86" s="30" t="s">
        <v>273</v>
      </c>
      <c r="F86" s="24" t="s">
        <v>289</v>
      </c>
      <c r="G86" s="30">
        <v>1</v>
      </c>
      <c r="H86" s="20">
        <v>360</v>
      </c>
      <c r="I86" s="20">
        <f t="shared" si="1"/>
        <v>360</v>
      </c>
      <c r="J86" s="20" t="s">
        <v>20</v>
      </c>
      <c r="K86" s="20" t="s">
        <v>20</v>
      </c>
      <c r="L86" s="20" t="s">
        <v>20</v>
      </c>
      <c r="M86" s="1" t="s">
        <v>90</v>
      </c>
    </row>
    <row r="87" spans="1:13" ht="57" customHeight="1">
      <c r="A87" s="19">
        <v>84</v>
      </c>
      <c r="B87" s="32" t="s">
        <v>290</v>
      </c>
      <c r="C87" s="32" t="s">
        <v>291</v>
      </c>
      <c r="D87" s="32" t="s">
        <v>282</v>
      </c>
      <c r="E87" s="30" t="s">
        <v>82</v>
      </c>
      <c r="F87" s="24" t="s">
        <v>292</v>
      </c>
      <c r="G87" s="30">
        <v>1</v>
      </c>
      <c r="H87" s="20">
        <v>360</v>
      </c>
      <c r="I87" s="20">
        <f t="shared" si="1"/>
        <v>360</v>
      </c>
      <c r="J87" s="20" t="s">
        <v>20</v>
      </c>
      <c r="K87" s="20" t="s">
        <v>20</v>
      </c>
      <c r="L87" s="20" t="s">
        <v>20</v>
      </c>
      <c r="M87" s="1" t="s">
        <v>90</v>
      </c>
    </row>
    <row r="88" spans="1:13" ht="66">
      <c r="A88" s="19">
        <v>85</v>
      </c>
      <c r="B88" s="32" t="s">
        <v>293</v>
      </c>
      <c r="C88" s="32" t="s">
        <v>294</v>
      </c>
      <c r="D88" s="32" t="s">
        <v>295</v>
      </c>
      <c r="E88" s="30" t="s">
        <v>82</v>
      </c>
      <c r="F88" s="24" t="s">
        <v>296</v>
      </c>
      <c r="G88" s="30">
        <v>1</v>
      </c>
      <c r="H88" s="20">
        <v>320</v>
      </c>
      <c r="I88" s="20">
        <f t="shared" si="1"/>
        <v>320</v>
      </c>
      <c r="J88" s="20" t="s">
        <v>269</v>
      </c>
      <c r="K88" s="20" t="s">
        <v>20</v>
      </c>
      <c r="L88" s="20" t="s">
        <v>20</v>
      </c>
      <c r="M88" s="1" t="s">
        <v>90</v>
      </c>
    </row>
    <row r="89" spans="1:13" ht="55.5" customHeight="1">
      <c r="A89" s="19">
        <v>86</v>
      </c>
      <c r="B89" s="32" t="s">
        <v>297</v>
      </c>
      <c r="C89" s="33" t="s">
        <v>298</v>
      </c>
      <c r="D89" s="33" t="s">
        <v>295</v>
      </c>
      <c r="E89" s="30" t="s">
        <v>82</v>
      </c>
      <c r="F89" s="24" t="s">
        <v>299</v>
      </c>
      <c r="G89" s="30">
        <v>1</v>
      </c>
      <c r="H89" s="20">
        <v>350</v>
      </c>
      <c r="I89" s="20">
        <f t="shared" si="1"/>
        <v>350</v>
      </c>
      <c r="J89" s="34" t="s">
        <v>20</v>
      </c>
      <c r="K89" s="34" t="s">
        <v>20</v>
      </c>
      <c r="L89" s="34" t="s">
        <v>20</v>
      </c>
      <c r="M89" s="1" t="s">
        <v>90</v>
      </c>
    </row>
    <row r="90" spans="1:13" ht="54.75" customHeight="1">
      <c r="A90" s="19">
        <v>87</v>
      </c>
      <c r="B90" s="32" t="s">
        <v>300</v>
      </c>
      <c r="C90" s="33" t="s">
        <v>301</v>
      </c>
      <c r="D90" s="33" t="s">
        <v>295</v>
      </c>
      <c r="E90" s="30" t="s">
        <v>82</v>
      </c>
      <c r="F90" s="24" t="s">
        <v>302</v>
      </c>
      <c r="G90" s="30">
        <v>1</v>
      </c>
      <c r="H90" s="20">
        <v>350</v>
      </c>
      <c r="I90" s="20">
        <f t="shared" si="1"/>
        <v>350</v>
      </c>
      <c r="J90" s="34" t="s">
        <v>20</v>
      </c>
      <c r="K90" s="34" t="s">
        <v>20</v>
      </c>
      <c r="L90" s="34" t="s">
        <v>20</v>
      </c>
      <c r="M90" s="1" t="s">
        <v>90</v>
      </c>
    </row>
    <row r="91" spans="1:13" ht="57.75" customHeight="1">
      <c r="A91" s="19">
        <v>88</v>
      </c>
      <c r="B91" s="32" t="s">
        <v>303</v>
      </c>
      <c r="C91" s="33" t="s">
        <v>304</v>
      </c>
      <c r="D91" s="33" t="s">
        <v>295</v>
      </c>
      <c r="E91" s="30" t="s">
        <v>82</v>
      </c>
      <c r="F91" s="24" t="s">
        <v>305</v>
      </c>
      <c r="G91" s="30">
        <v>1</v>
      </c>
      <c r="H91" s="20">
        <v>320</v>
      </c>
      <c r="I91" s="20">
        <f t="shared" si="1"/>
        <v>320</v>
      </c>
      <c r="J91" s="34" t="s">
        <v>20</v>
      </c>
      <c r="K91" s="34" t="s">
        <v>20</v>
      </c>
      <c r="L91" s="34" t="s">
        <v>20</v>
      </c>
      <c r="M91" s="1" t="s">
        <v>90</v>
      </c>
    </row>
    <row r="92" spans="1:13" ht="60" customHeight="1">
      <c r="A92" s="19">
        <v>89</v>
      </c>
      <c r="B92" s="2" t="s">
        <v>306</v>
      </c>
      <c r="C92" s="10" t="s">
        <v>304</v>
      </c>
      <c r="D92" s="10" t="s">
        <v>295</v>
      </c>
      <c r="E92" s="30" t="s">
        <v>307</v>
      </c>
      <c r="F92" s="24" t="s">
        <v>308</v>
      </c>
      <c r="G92" s="34">
        <v>1</v>
      </c>
      <c r="H92" s="20">
        <v>320</v>
      </c>
      <c r="I92" s="20">
        <f t="shared" si="1"/>
        <v>320</v>
      </c>
      <c r="J92" s="34" t="s">
        <v>20</v>
      </c>
      <c r="K92" s="34" t="s">
        <v>20</v>
      </c>
      <c r="L92" s="34" t="s">
        <v>20</v>
      </c>
      <c r="M92" s="1" t="s">
        <v>90</v>
      </c>
    </row>
    <row r="93" spans="1:13" ht="66">
      <c r="A93" s="19">
        <v>90</v>
      </c>
      <c r="B93" s="32" t="s">
        <v>309</v>
      </c>
      <c r="C93" s="33" t="s">
        <v>298</v>
      </c>
      <c r="D93" s="33" t="s">
        <v>295</v>
      </c>
      <c r="E93" s="30" t="s">
        <v>82</v>
      </c>
      <c r="F93" s="24" t="s">
        <v>310</v>
      </c>
      <c r="G93" s="34">
        <v>1</v>
      </c>
      <c r="H93" s="20">
        <v>350</v>
      </c>
      <c r="I93" s="20">
        <f t="shared" si="1"/>
        <v>350</v>
      </c>
      <c r="J93" s="34" t="s">
        <v>20</v>
      </c>
      <c r="K93" s="34" t="s">
        <v>20</v>
      </c>
      <c r="L93" s="34" t="s">
        <v>20</v>
      </c>
      <c r="M93" s="1" t="s">
        <v>90</v>
      </c>
    </row>
    <row r="94" spans="1:13" ht="66">
      <c r="A94" s="19">
        <v>91</v>
      </c>
      <c r="B94" s="32" t="s">
        <v>311</v>
      </c>
      <c r="C94" s="33" t="s">
        <v>312</v>
      </c>
      <c r="D94" s="33" t="s">
        <v>184</v>
      </c>
      <c r="E94" s="30" t="s">
        <v>82</v>
      </c>
      <c r="F94" s="24" t="s">
        <v>313</v>
      </c>
      <c r="G94" s="34">
        <v>1</v>
      </c>
      <c r="H94" s="20">
        <v>320</v>
      </c>
      <c r="I94" s="20">
        <f t="shared" si="1"/>
        <v>320</v>
      </c>
      <c r="J94" s="34" t="s">
        <v>20</v>
      </c>
      <c r="K94" s="34" t="s">
        <v>20</v>
      </c>
      <c r="L94" s="34" t="s">
        <v>20</v>
      </c>
      <c r="M94" s="1" t="s">
        <v>90</v>
      </c>
    </row>
    <row r="95" spans="1:13" ht="62.25" customHeight="1">
      <c r="A95" s="19">
        <v>92</v>
      </c>
      <c r="B95" s="32" t="s">
        <v>314</v>
      </c>
      <c r="C95" s="33" t="s">
        <v>315</v>
      </c>
      <c r="D95" s="33" t="s">
        <v>184</v>
      </c>
      <c r="E95" s="30" t="s">
        <v>82</v>
      </c>
      <c r="F95" s="24" t="s">
        <v>316</v>
      </c>
      <c r="G95" s="34">
        <v>1</v>
      </c>
      <c r="H95" s="20">
        <v>350</v>
      </c>
      <c r="I95" s="20">
        <f t="shared" si="1"/>
        <v>350</v>
      </c>
      <c r="J95" s="34" t="s">
        <v>20</v>
      </c>
      <c r="K95" s="34" t="s">
        <v>20</v>
      </c>
      <c r="L95" s="34" t="s">
        <v>20</v>
      </c>
      <c r="M95" s="1" t="s">
        <v>90</v>
      </c>
    </row>
    <row r="96" spans="1:13" ht="61.5" customHeight="1">
      <c r="A96" s="19">
        <v>93</v>
      </c>
      <c r="B96" s="32" t="s">
        <v>317</v>
      </c>
      <c r="C96" s="33" t="s">
        <v>318</v>
      </c>
      <c r="D96" s="33" t="s">
        <v>184</v>
      </c>
      <c r="E96" s="30" t="s">
        <v>82</v>
      </c>
      <c r="F96" s="24" t="s">
        <v>319</v>
      </c>
      <c r="G96" s="34">
        <v>1</v>
      </c>
      <c r="H96" s="20">
        <v>330</v>
      </c>
      <c r="I96" s="20">
        <f t="shared" si="1"/>
        <v>330</v>
      </c>
      <c r="J96" s="34" t="s">
        <v>20</v>
      </c>
      <c r="K96" s="34" t="s">
        <v>20</v>
      </c>
      <c r="L96" s="34" t="s">
        <v>20</v>
      </c>
      <c r="M96" s="1" t="s">
        <v>90</v>
      </c>
    </row>
    <row r="97" spans="1:13" ht="59.25" customHeight="1">
      <c r="A97" s="27">
        <v>94</v>
      </c>
      <c r="B97" s="44" t="s">
        <v>320</v>
      </c>
      <c r="C97" s="45" t="s">
        <v>321</v>
      </c>
      <c r="D97" s="45" t="s">
        <v>184</v>
      </c>
      <c r="E97" s="30" t="s">
        <v>82</v>
      </c>
      <c r="F97" s="46" t="s">
        <v>322</v>
      </c>
      <c r="G97" s="35">
        <v>1</v>
      </c>
      <c r="H97" s="30">
        <v>380</v>
      </c>
      <c r="I97" s="30">
        <f t="shared" si="1"/>
        <v>380</v>
      </c>
      <c r="J97" s="35" t="s">
        <v>20</v>
      </c>
      <c r="K97" s="35" t="s">
        <v>269</v>
      </c>
      <c r="L97" s="35" t="s">
        <v>20</v>
      </c>
      <c r="M97" s="47" t="s">
        <v>90</v>
      </c>
    </row>
    <row r="98" spans="1:13" ht="70.5" customHeight="1">
      <c r="A98" s="19">
        <v>95</v>
      </c>
      <c r="B98" s="32" t="s">
        <v>323</v>
      </c>
      <c r="C98" s="32" t="s">
        <v>324</v>
      </c>
      <c r="D98" s="32" t="s">
        <v>184</v>
      </c>
      <c r="E98" s="20" t="s">
        <v>82</v>
      </c>
      <c r="F98" s="24" t="s">
        <v>325</v>
      </c>
      <c r="G98" s="20">
        <v>1</v>
      </c>
      <c r="H98" s="20">
        <v>360</v>
      </c>
      <c r="I98" s="20">
        <f t="shared" si="1"/>
        <v>360</v>
      </c>
      <c r="J98" s="20" t="s">
        <v>20</v>
      </c>
      <c r="K98" s="20" t="s">
        <v>20</v>
      </c>
      <c r="L98" s="20" t="s">
        <v>20</v>
      </c>
      <c r="M98" s="1" t="s">
        <v>90</v>
      </c>
    </row>
    <row r="99" spans="1:13" ht="62.25" customHeight="1">
      <c r="A99" s="19">
        <v>96</v>
      </c>
      <c r="B99" s="20" t="s">
        <v>326</v>
      </c>
      <c r="C99" s="32" t="s">
        <v>327</v>
      </c>
      <c r="D99" s="20" t="s">
        <v>328</v>
      </c>
      <c r="E99" s="20" t="s">
        <v>82</v>
      </c>
      <c r="F99" s="24" t="s">
        <v>329</v>
      </c>
      <c r="G99" s="20">
        <v>1</v>
      </c>
      <c r="H99" s="20">
        <v>350</v>
      </c>
      <c r="I99" s="20">
        <f t="shared" si="1"/>
        <v>350</v>
      </c>
      <c r="J99" s="20" t="s">
        <v>20</v>
      </c>
      <c r="K99" s="20" t="s">
        <v>20</v>
      </c>
      <c r="L99" s="20" t="s">
        <v>20</v>
      </c>
      <c r="M99" s="1" t="s">
        <v>90</v>
      </c>
    </row>
    <row r="100" spans="1:13" ht="55.5" customHeight="1">
      <c r="A100" s="19">
        <v>97</v>
      </c>
      <c r="B100" s="20" t="s">
        <v>395</v>
      </c>
      <c r="C100" s="20" t="s">
        <v>330</v>
      </c>
      <c r="D100" s="20" t="s">
        <v>331</v>
      </c>
      <c r="E100" s="20" t="s">
        <v>82</v>
      </c>
      <c r="F100" s="24" t="s">
        <v>332</v>
      </c>
      <c r="G100" s="20">
        <v>1</v>
      </c>
      <c r="H100" s="20">
        <v>320</v>
      </c>
      <c r="I100" s="20">
        <f t="shared" si="1"/>
        <v>320</v>
      </c>
      <c r="J100" s="20" t="s">
        <v>20</v>
      </c>
      <c r="K100" s="20" t="s">
        <v>20</v>
      </c>
      <c r="L100" s="20" t="s">
        <v>20</v>
      </c>
      <c r="M100" s="1" t="s">
        <v>90</v>
      </c>
    </row>
    <row r="101" spans="1:13" ht="69" customHeight="1">
      <c r="A101" s="19">
        <v>98</v>
      </c>
      <c r="B101" s="20" t="s">
        <v>333</v>
      </c>
      <c r="C101" s="20" t="s">
        <v>334</v>
      </c>
      <c r="D101" s="20" t="s">
        <v>335</v>
      </c>
      <c r="E101" s="30" t="s">
        <v>82</v>
      </c>
      <c r="F101" s="24" t="s">
        <v>336</v>
      </c>
      <c r="G101" s="20">
        <v>1</v>
      </c>
      <c r="H101" s="20">
        <v>399</v>
      </c>
      <c r="I101" s="20">
        <f t="shared" si="1"/>
        <v>399</v>
      </c>
      <c r="J101" s="20" t="s">
        <v>20</v>
      </c>
      <c r="K101" s="20" t="s">
        <v>269</v>
      </c>
      <c r="L101" s="20" t="s">
        <v>20</v>
      </c>
      <c r="M101" s="1" t="s">
        <v>90</v>
      </c>
    </row>
    <row r="102" spans="1:13" ht="74.25" customHeight="1">
      <c r="A102" s="19">
        <v>99</v>
      </c>
      <c r="B102" s="20" t="s">
        <v>337</v>
      </c>
      <c r="C102" s="20" t="s">
        <v>338</v>
      </c>
      <c r="D102" s="20" t="s">
        <v>379</v>
      </c>
      <c r="E102" s="30" t="s">
        <v>307</v>
      </c>
      <c r="F102" s="24" t="s">
        <v>339</v>
      </c>
      <c r="G102" s="20">
        <v>1</v>
      </c>
      <c r="H102" s="20">
        <v>300</v>
      </c>
      <c r="I102" s="20">
        <f t="shared" si="1"/>
        <v>300</v>
      </c>
      <c r="J102" s="20" t="s">
        <v>20</v>
      </c>
      <c r="K102" s="20" t="s">
        <v>269</v>
      </c>
      <c r="L102" s="20" t="s">
        <v>20</v>
      </c>
      <c r="M102" s="1" t="s">
        <v>90</v>
      </c>
    </row>
    <row r="103" spans="1:13" ht="61.5" customHeight="1">
      <c r="A103" s="19">
        <v>100</v>
      </c>
      <c r="B103" s="2" t="s">
        <v>340</v>
      </c>
      <c r="C103" s="2" t="s">
        <v>341</v>
      </c>
      <c r="D103" s="2" t="s">
        <v>379</v>
      </c>
      <c r="E103" s="30" t="s">
        <v>82</v>
      </c>
      <c r="F103" s="24" t="s">
        <v>342</v>
      </c>
      <c r="G103" s="20">
        <v>1</v>
      </c>
      <c r="H103" s="20">
        <v>380</v>
      </c>
      <c r="I103" s="20">
        <f t="shared" si="1"/>
        <v>380</v>
      </c>
      <c r="J103" s="20" t="s">
        <v>20</v>
      </c>
      <c r="K103" s="20" t="s">
        <v>20</v>
      </c>
      <c r="L103" s="20" t="s">
        <v>20</v>
      </c>
      <c r="M103" s="1" t="s">
        <v>90</v>
      </c>
    </row>
    <row r="104" spans="1:13" ht="59.25" customHeight="1">
      <c r="A104" s="19">
        <v>101</v>
      </c>
      <c r="B104" s="2" t="s">
        <v>343</v>
      </c>
      <c r="C104" s="2" t="s">
        <v>341</v>
      </c>
      <c r="D104" s="2" t="s">
        <v>379</v>
      </c>
      <c r="E104" s="30" t="s">
        <v>82</v>
      </c>
      <c r="F104" s="24" t="s">
        <v>344</v>
      </c>
      <c r="G104" s="20">
        <v>1</v>
      </c>
      <c r="H104" s="20">
        <v>380</v>
      </c>
      <c r="I104" s="20">
        <f t="shared" si="1"/>
        <v>380</v>
      </c>
      <c r="J104" s="20" t="s">
        <v>20</v>
      </c>
      <c r="K104" s="20" t="s">
        <v>20</v>
      </c>
      <c r="L104" s="20" t="s">
        <v>20</v>
      </c>
      <c r="M104" s="1" t="s">
        <v>90</v>
      </c>
    </row>
    <row r="105" spans="1:13" ht="64.5" customHeight="1">
      <c r="A105" s="19">
        <v>102</v>
      </c>
      <c r="B105" s="2" t="s">
        <v>380</v>
      </c>
      <c r="C105" s="2" t="s">
        <v>345</v>
      </c>
      <c r="D105" s="2" t="s">
        <v>346</v>
      </c>
      <c r="E105" s="30" t="s">
        <v>82</v>
      </c>
      <c r="F105" s="24" t="s">
        <v>347</v>
      </c>
      <c r="G105" s="20">
        <v>1</v>
      </c>
      <c r="H105" s="20">
        <v>930</v>
      </c>
      <c r="I105" s="20">
        <f t="shared" si="1"/>
        <v>930</v>
      </c>
      <c r="J105" s="20" t="s">
        <v>20</v>
      </c>
      <c r="K105" s="20" t="s">
        <v>20</v>
      </c>
      <c r="L105" s="20" t="s">
        <v>20</v>
      </c>
      <c r="M105" s="1" t="s">
        <v>90</v>
      </c>
    </row>
    <row r="106" spans="1:13" ht="55.5" customHeight="1">
      <c r="A106" s="19">
        <v>103</v>
      </c>
      <c r="B106" s="2" t="s">
        <v>348</v>
      </c>
      <c r="C106" s="2" t="s">
        <v>349</v>
      </c>
      <c r="D106" s="2" t="s">
        <v>110</v>
      </c>
      <c r="E106" s="30" t="s">
        <v>82</v>
      </c>
      <c r="F106" s="24" t="s">
        <v>350</v>
      </c>
      <c r="G106" s="20">
        <v>1</v>
      </c>
      <c r="H106" s="20">
        <v>280</v>
      </c>
      <c r="I106" s="20">
        <f t="shared" si="1"/>
        <v>280</v>
      </c>
      <c r="J106" s="20" t="s">
        <v>20</v>
      </c>
      <c r="K106" s="20" t="s">
        <v>269</v>
      </c>
      <c r="L106" s="20" t="s">
        <v>20</v>
      </c>
      <c r="M106" s="1" t="s">
        <v>90</v>
      </c>
    </row>
    <row r="107" spans="1:13" ht="66.75" customHeight="1">
      <c r="A107" s="19">
        <v>104</v>
      </c>
      <c r="B107" s="2" t="s">
        <v>351</v>
      </c>
      <c r="C107" s="2" t="s">
        <v>352</v>
      </c>
      <c r="D107" s="2" t="s">
        <v>110</v>
      </c>
      <c r="E107" s="30" t="s">
        <v>307</v>
      </c>
      <c r="F107" s="24" t="s">
        <v>353</v>
      </c>
      <c r="G107" s="20">
        <v>1</v>
      </c>
      <c r="H107" s="20">
        <v>500</v>
      </c>
      <c r="I107" s="20">
        <f t="shared" si="1"/>
        <v>500</v>
      </c>
      <c r="J107" s="20" t="s">
        <v>20</v>
      </c>
      <c r="K107" s="20" t="s">
        <v>20</v>
      </c>
      <c r="L107" s="20" t="s">
        <v>20</v>
      </c>
      <c r="M107" s="1" t="s">
        <v>90</v>
      </c>
    </row>
    <row r="108" spans="1:13" ht="45" customHeight="1">
      <c r="A108" s="19">
        <v>105</v>
      </c>
      <c r="B108" s="2" t="s">
        <v>354</v>
      </c>
      <c r="C108" s="2" t="s">
        <v>355</v>
      </c>
      <c r="D108" s="2" t="s">
        <v>87</v>
      </c>
      <c r="E108" s="30" t="s">
        <v>82</v>
      </c>
      <c r="F108" s="24" t="s">
        <v>356</v>
      </c>
      <c r="G108" s="20">
        <v>1</v>
      </c>
      <c r="H108" s="20">
        <v>380</v>
      </c>
      <c r="I108" s="20">
        <f t="shared" si="1"/>
        <v>380</v>
      </c>
      <c r="J108" s="20" t="s">
        <v>20</v>
      </c>
      <c r="K108" s="20" t="s">
        <v>20</v>
      </c>
      <c r="L108" s="20" t="s">
        <v>20</v>
      </c>
      <c r="M108" s="1" t="s">
        <v>90</v>
      </c>
    </row>
    <row r="109" spans="1:13" ht="55.5" customHeight="1">
      <c r="A109" s="19">
        <v>106</v>
      </c>
      <c r="B109" s="2" t="s">
        <v>357</v>
      </c>
      <c r="C109" s="20" t="s">
        <v>358</v>
      </c>
      <c r="D109" s="20" t="s">
        <v>359</v>
      </c>
      <c r="E109" s="30" t="s">
        <v>307</v>
      </c>
      <c r="F109" s="24" t="s">
        <v>360</v>
      </c>
      <c r="G109" s="20">
        <v>1</v>
      </c>
      <c r="H109" s="20">
        <v>300</v>
      </c>
      <c r="I109" s="20">
        <f t="shared" si="1"/>
        <v>300</v>
      </c>
      <c r="J109" s="19" t="s">
        <v>53</v>
      </c>
      <c r="K109" s="19" t="s">
        <v>53</v>
      </c>
      <c r="L109" s="19" t="s">
        <v>53</v>
      </c>
      <c r="M109" s="1" t="s">
        <v>90</v>
      </c>
    </row>
    <row r="110" spans="1:13" ht="54" customHeight="1">
      <c r="A110" s="19">
        <v>107</v>
      </c>
      <c r="B110" s="2" t="s">
        <v>361</v>
      </c>
      <c r="C110" s="20" t="s">
        <v>362</v>
      </c>
      <c r="D110" s="20" t="s">
        <v>87</v>
      </c>
      <c r="E110" s="20" t="s">
        <v>82</v>
      </c>
      <c r="F110" s="24" t="s">
        <v>363</v>
      </c>
      <c r="G110" s="20">
        <v>1</v>
      </c>
      <c r="H110" s="20">
        <v>500</v>
      </c>
      <c r="I110" s="20">
        <f t="shared" si="1"/>
        <v>500</v>
      </c>
      <c r="J110" s="19" t="s">
        <v>53</v>
      </c>
      <c r="K110" s="19" t="s">
        <v>53</v>
      </c>
      <c r="L110" s="19" t="s">
        <v>53</v>
      </c>
      <c r="M110" s="1" t="s">
        <v>90</v>
      </c>
    </row>
    <row r="111" spans="1:13" ht="116.25" customHeight="1">
      <c r="A111" s="19">
        <v>108</v>
      </c>
      <c r="B111" s="2" t="s">
        <v>364</v>
      </c>
      <c r="C111" s="20" t="s">
        <v>365</v>
      </c>
      <c r="D111" s="20" t="s">
        <v>366</v>
      </c>
      <c r="E111" s="20" t="s">
        <v>82</v>
      </c>
      <c r="F111" s="24" t="s">
        <v>367</v>
      </c>
      <c r="G111" s="20">
        <v>1</v>
      </c>
      <c r="H111" s="20">
        <v>320</v>
      </c>
      <c r="I111" s="20">
        <f t="shared" si="1"/>
        <v>320</v>
      </c>
      <c r="J111" s="19" t="s">
        <v>53</v>
      </c>
      <c r="K111" s="19" t="s">
        <v>53</v>
      </c>
      <c r="L111" s="19" t="s">
        <v>53</v>
      </c>
      <c r="M111" s="1" t="s">
        <v>90</v>
      </c>
    </row>
    <row r="112" spans="1:13" ht="48" customHeight="1">
      <c r="A112" s="19">
        <v>109</v>
      </c>
      <c r="B112" s="32" t="s">
        <v>368</v>
      </c>
      <c r="C112" s="32" t="s">
        <v>369</v>
      </c>
      <c r="D112" s="32" t="s">
        <v>370</v>
      </c>
      <c r="E112" s="20" t="s">
        <v>82</v>
      </c>
      <c r="F112" s="24" t="s">
        <v>371</v>
      </c>
      <c r="G112" s="19">
        <v>1</v>
      </c>
      <c r="H112" s="20">
        <v>350</v>
      </c>
      <c r="I112" s="20">
        <f t="shared" si="1"/>
        <v>350</v>
      </c>
      <c r="J112" s="20" t="s">
        <v>269</v>
      </c>
      <c r="K112" s="20" t="s">
        <v>20</v>
      </c>
      <c r="L112" s="20" t="s">
        <v>20</v>
      </c>
      <c r="M112" s="11" t="s">
        <v>90</v>
      </c>
    </row>
    <row r="113" spans="1:13" ht="69.75" customHeight="1">
      <c r="A113" s="19">
        <v>110</v>
      </c>
      <c r="B113" s="20" t="s">
        <v>372</v>
      </c>
      <c r="C113" s="32" t="s">
        <v>373</v>
      </c>
      <c r="D113" s="32" t="s">
        <v>184</v>
      </c>
      <c r="E113" s="20" t="s">
        <v>82</v>
      </c>
      <c r="F113" s="24" t="s">
        <v>374</v>
      </c>
      <c r="G113" s="19">
        <v>1</v>
      </c>
      <c r="H113" s="20">
        <v>320</v>
      </c>
      <c r="I113" s="20">
        <f t="shared" si="1"/>
        <v>320</v>
      </c>
      <c r="J113" s="20" t="s">
        <v>20</v>
      </c>
      <c r="K113" s="20" t="s">
        <v>269</v>
      </c>
      <c r="L113" s="20" t="s">
        <v>20</v>
      </c>
      <c r="M113" s="11" t="s">
        <v>90</v>
      </c>
    </row>
    <row r="114" spans="1:13" ht="57" customHeight="1">
      <c r="A114" s="19">
        <v>111</v>
      </c>
      <c r="B114" s="20" t="s">
        <v>182</v>
      </c>
      <c r="C114" s="32" t="s">
        <v>183</v>
      </c>
      <c r="D114" s="32" t="s">
        <v>184</v>
      </c>
      <c r="E114" s="20" t="s">
        <v>82</v>
      </c>
      <c r="F114" s="24" t="s">
        <v>185</v>
      </c>
      <c r="G114" s="19">
        <v>1</v>
      </c>
      <c r="H114" s="20">
        <v>340</v>
      </c>
      <c r="I114" s="20">
        <f t="shared" si="1"/>
        <v>340</v>
      </c>
      <c r="J114" s="20" t="s">
        <v>20</v>
      </c>
      <c r="K114" s="20" t="s">
        <v>269</v>
      </c>
      <c r="L114" s="20" t="s">
        <v>20</v>
      </c>
      <c r="M114" s="1" t="s">
        <v>90</v>
      </c>
    </row>
    <row r="115" spans="1:13" ht="61.5" customHeight="1">
      <c r="A115" s="19">
        <v>112</v>
      </c>
      <c r="B115" s="20" t="s">
        <v>396</v>
      </c>
      <c r="C115" s="32" t="s">
        <v>187</v>
      </c>
      <c r="D115" s="32" t="s">
        <v>184</v>
      </c>
      <c r="E115" s="20" t="s">
        <v>82</v>
      </c>
      <c r="F115" s="24" t="s">
        <v>188</v>
      </c>
      <c r="G115" s="19">
        <v>1</v>
      </c>
      <c r="H115" s="20">
        <v>320</v>
      </c>
      <c r="I115" s="20">
        <f t="shared" si="1"/>
        <v>320</v>
      </c>
      <c r="J115" s="20" t="s">
        <v>20</v>
      </c>
      <c r="K115" s="20" t="s">
        <v>20</v>
      </c>
      <c r="L115" s="20" t="s">
        <v>20</v>
      </c>
      <c r="M115" s="1" t="s">
        <v>90</v>
      </c>
    </row>
    <row r="116" spans="1:13" ht="63" customHeight="1">
      <c r="A116" s="19">
        <v>113</v>
      </c>
      <c r="B116" s="20" t="s">
        <v>189</v>
      </c>
      <c r="C116" s="32" t="s">
        <v>190</v>
      </c>
      <c r="D116" s="32" t="s">
        <v>184</v>
      </c>
      <c r="E116" s="20" t="s">
        <v>82</v>
      </c>
      <c r="F116" s="24" t="s">
        <v>191</v>
      </c>
      <c r="G116" s="19">
        <v>1</v>
      </c>
      <c r="H116" s="20">
        <v>320</v>
      </c>
      <c r="I116" s="20">
        <f t="shared" si="1"/>
        <v>320</v>
      </c>
      <c r="J116" s="20" t="s">
        <v>20</v>
      </c>
      <c r="K116" s="20" t="s">
        <v>20</v>
      </c>
      <c r="L116" s="20" t="s">
        <v>20</v>
      </c>
      <c r="M116" s="1" t="s">
        <v>90</v>
      </c>
    </row>
    <row r="117" spans="1:13" ht="19.5">
      <c r="A117" s="17"/>
      <c r="B117" s="32"/>
      <c r="C117" s="32"/>
      <c r="D117" s="32"/>
      <c r="E117" s="17"/>
      <c r="F117" s="36"/>
      <c r="G117" s="17"/>
      <c r="H117" s="15"/>
      <c r="I117" s="15"/>
      <c r="J117" s="15"/>
      <c r="K117" s="15"/>
      <c r="L117" s="15"/>
      <c r="M117" s="37"/>
    </row>
    <row r="118" spans="1:13" ht="19.5">
      <c r="A118" s="17"/>
      <c r="B118" s="32"/>
      <c r="C118" s="32"/>
      <c r="D118" s="32"/>
      <c r="E118" s="17"/>
      <c r="F118" s="36"/>
      <c r="G118" s="17"/>
      <c r="H118" s="15"/>
      <c r="I118" s="15"/>
      <c r="J118" s="15"/>
      <c r="K118" s="15"/>
      <c r="L118" s="15"/>
      <c r="M118" s="37"/>
    </row>
    <row r="119" spans="1:13" ht="30.75" customHeight="1">
      <c r="A119" s="17" t="s">
        <v>375</v>
      </c>
      <c r="B119" s="37"/>
      <c r="C119" s="38"/>
      <c r="D119" s="37"/>
      <c r="E119" s="14"/>
      <c r="F119" s="17"/>
      <c r="G119" s="39">
        <f>SUM(G4:G118)</f>
        <v>212</v>
      </c>
      <c r="H119" s="40"/>
      <c r="I119" s="41">
        <f>SUM(I4:I118)</f>
        <v>65968</v>
      </c>
      <c r="J119" s="37"/>
      <c r="K119" s="37"/>
      <c r="L119" s="37"/>
      <c r="M119" s="37"/>
    </row>
    <row r="120" spans="1:13" ht="270.75" customHeight="1">
      <c r="A120" s="55" t="s">
        <v>376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</row>
    <row r="121" spans="1:13" ht="100.5" customHeight="1">
      <c r="A121" s="56" t="s">
        <v>405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</row>
  </sheetData>
  <mergeCells count="4">
    <mergeCell ref="A1:M1"/>
    <mergeCell ref="A2:M2"/>
    <mergeCell ref="A120:M120"/>
    <mergeCell ref="A121:M121"/>
  </mergeCells>
  <phoneticPr fontId="1" type="noConversion"/>
  <conditionalFormatting sqref="B77:B78 B79:C80 D77:D80">
    <cfRule type="expression" dxfId="1" priority="2" stopIfTrue="1">
      <formula>AND(COUNTIF(#REF!,B77)+COUNTIF($B$2:$B$70,B77)&gt;1,NOT(ISBLANK(B77)))</formula>
    </cfRule>
  </conditionalFormatting>
  <conditionalFormatting sqref="D108:D109">
    <cfRule type="expression" dxfId="0" priority="1" stopIfTrue="1">
      <formula>AND(COUNTIF(#REF!,D108)+COUNTIF($B$2:$B$63,D108)&gt;1,NOT(ISBLANK(D108)))</formula>
    </cfRule>
  </conditionalFormatting>
  <hyperlinks>
    <hyperlink ref="C44" r:id="rId1" display="https://search.books.com.tw/search/query/key/%E5%BA%AB%E8%B7%AF%E6%92%92/adv_author/1/"/>
    <hyperlink ref="D44" r:id="rId2" display="https://www.books.com.tw/web/sys_puballb/books/?pubid=yuanliou"/>
    <hyperlink ref="D45" r:id="rId3" display="https://www.srbook.com.tw/brands-detail/699"/>
    <hyperlink ref="C46" r:id="rId4" display="https://search.books.com.tw/search/query/key/%E9%83%9D%E5%BB%A3%E6%89%8D/adv_author/1/"/>
    <hyperlink ref="D46" r:id="rId5" display="https://www.books.com.tw/web/sys_puballb/books/?pubid=grimm"/>
    <hyperlink ref="C47" r:id="rId6" display="https://search.books.com.tw/search/query/key/%E7%AE%A1%E5%AE%B6%E7%90%AA/adv_author/1/"/>
    <hyperlink ref="D47" r:id="rId7" display="https://www.books.com.tw/web/sys_puballb/books/?pubid=youth"/>
  </hyperlinks>
  <pageMargins left="0.23622047244094491" right="0.15748031496062992" top="0.35433070866141736" bottom="0" header="0.31496062992125984" footer="0.31496062992125984"/>
  <pageSetup paperSize="9" scale="67" fitToHeight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5A88</cp:lastModifiedBy>
  <cp:lastPrinted>2022-12-23T05:43:43Z</cp:lastPrinted>
  <dcterms:created xsi:type="dcterms:W3CDTF">2022-12-23T01:26:59Z</dcterms:created>
  <dcterms:modified xsi:type="dcterms:W3CDTF">2022-12-23T05:54:04Z</dcterms:modified>
</cp:coreProperties>
</file>